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705" windowWidth="14910" windowHeight="1158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бюджет" sheetId="26" r:id="rId7"/>
    <sheet name="анализ эконом эфф " sheetId="27" r:id="rId8"/>
    <sheet name="6.1. Паспорт сетевой график" sheetId="16" r:id="rId9"/>
    <sheet name="6.2. Паспорт фин осв ввод" sheetId="15" r:id="rId10"/>
    <sheet name="7. Паспорт отчет о закупке" sheetId="28"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C22" i="6" l="1"/>
  <c r="D25" i="15"/>
  <c r="F25" i="15"/>
  <c r="E25" i="15" s="1"/>
  <c r="D26" i="15"/>
  <c r="F26" i="15"/>
  <c r="E26" i="15" s="1"/>
  <c r="D27" i="15"/>
  <c r="E27" i="15"/>
  <c r="F27" i="15"/>
  <c r="D28" i="15"/>
  <c r="F28" i="15"/>
  <c r="E28" i="15" s="1"/>
  <c r="D29" i="15"/>
  <c r="E29" i="15"/>
  <c r="F29" i="15"/>
  <c r="D30" i="15"/>
  <c r="B27" i="22" s="1"/>
  <c r="F30" i="15"/>
  <c r="E30" i="15" s="1"/>
  <c r="D31" i="15"/>
  <c r="F31" i="15"/>
  <c r="E31" i="15" s="1"/>
  <c r="D32" i="15"/>
  <c r="E32" i="15"/>
  <c r="F32" i="15"/>
  <c r="D33" i="15"/>
  <c r="F33" i="15"/>
  <c r="E33" i="15" s="1"/>
  <c r="D34" i="15"/>
  <c r="F34" i="15"/>
  <c r="E34" i="15" s="1"/>
  <c r="D35" i="15"/>
  <c r="E35" i="15"/>
  <c r="F35" i="15"/>
  <c r="D36" i="15"/>
  <c r="F36" i="15"/>
  <c r="E36" i="15" s="1"/>
  <c r="D37" i="15"/>
  <c r="E37" i="15"/>
  <c r="F37" i="15"/>
  <c r="D38" i="15"/>
  <c r="F38" i="15"/>
  <c r="E38" i="15" s="1"/>
  <c r="D39" i="15"/>
  <c r="F39" i="15"/>
  <c r="E39" i="15" s="1"/>
  <c r="D40" i="15"/>
  <c r="E40" i="15"/>
  <c r="F40" i="15"/>
  <c r="D41" i="15"/>
  <c r="F41" i="15"/>
  <c r="E41" i="15" s="1"/>
  <c r="D42" i="15"/>
  <c r="F42" i="15"/>
  <c r="E42" i="15" s="1"/>
  <c r="D43" i="15"/>
  <c r="F43" i="15"/>
  <c r="E43" i="15" s="1"/>
  <c r="D44" i="15"/>
  <c r="F44" i="15"/>
  <c r="E44" i="15" s="1"/>
  <c r="D45" i="15"/>
  <c r="E45" i="15"/>
  <c r="F45" i="15"/>
  <c r="D46" i="15"/>
  <c r="F46" i="15"/>
  <c r="E46" i="15" s="1"/>
  <c r="D47" i="15"/>
  <c r="F47" i="15"/>
  <c r="E47" i="15" s="1"/>
  <c r="D48" i="15"/>
  <c r="E48" i="15"/>
  <c r="F48" i="15"/>
  <c r="D49" i="15"/>
  <c r="F49" i="15"/>
  <c r="E49" i="15" s="1"/>
  <c r="D50" i="15"/>
  <c r="F50" i="15"/>
  <c r="E50" i="15" s="1"/>
  <c r="D51" i="15"/>
  <c r="E51" i="15"/>
  <c r="F51" i="15"/>
  <c r="D52" i="15"/>
  <c r="F52" i="15"/>
  <c r="E52" i="15" s="1"/>
  <c r="D53" i="15"/>
  <c r="F53" i="15"/>
  <c r="E53" i="15" s="1"/>
  <c r="D54" i="15"/>
  <c r="F54" i="15"/>
  <c r="E54" i="15" s="1"/>
  <c r="D55" i="15"/>
  <c r="F55" i="15"/>
  <c r="E55" i="15" s="1"/>
  <c r="D56" i="15"/>
  <c r="F56" i="15"/>
  <c r="E56" i="15" s="1"/>
  <c r="D57" i="15"/>
  <c r="E57" i="15"/>
  <c r="F57" i="15"/>
  <c r="D58" i="15"/>
  <c r="F58" i="15"/>
  <c r="E58" i="15" s="1"/>
  <c r="D59" i="15"/>
  <c r="F59" i="15"/>
  <c r="E59" i="15" s="1"/>
  <c r="D60" i="15"/>
  <c r="E60" i="15"/>
  <c r="F60" i="15"/>
  <c r="D61" i="15"/>
  <c r="E61" i="15"/>
  <c r="F61" i="15"/>
  <c r="D62" i="15"/>
  <c r="F62" i="15"/>
  <c r="E62" i="15" s="1"/>
  <c r="D63" i="15"/>
  <c r="E63" i="15"/>
  <c r="F63" i="15"/>
  <c r="D64" i="15"/>
  <c r="E64" i="15"/>
  <c r="F64" i="15"/>
  <c r="D24" i="15"/>
  <c r="F24" i="15"/>
  <c r="E24" i="15" s="1"/>
  <c r="M25" i="15"/>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9" i="7"/>
  <c r="C48" i="7"/>
  <c r="A12" i="27"/>
  <c r="A15" i="28" l="1"/>
  <c r="A12" i="28"/>
  <c r="A15" i="27"/>
  <c r="A15" i="26"/>
  <c r="A12" i="26"/>
  <c r="A14" i="25"/>
  <c r="A11" i="25"/>
  <c r="F25" i="28"/>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A9" i="27"/>
  <c r="J22" i="12"/>
  <c r="B24" i="22" l="1"/>
  <c r="B22" i="22"/>
  <c r="B21" i="22"/>
  <c r="A12" i="22" l="1"/>
  <c r="A11" i="15"/>
  <c r="A12" i="16"/>
  <c r="A12" i="6"/>
  <c r="A13" i="13"/>
  <c r="A11" i="12"/>
  <c r="A15" i="22" l="1"/>
  <c r="A9" i="22"/>
  <c r="A14" i="15"/>
  <c r="A8" i="15"/>
  <c r="A15" i="16"/>
  <c r="A9" i="16"/>
  <c r="A15" i="6"/>
  <c r="A9" i="6"/>
  <c r="A16" i="13"/>
  <c r="A10" i="13"/>
  <c r="A14" i="12"/>
  <c r="A8" i="12"/>
</calcChain>
</file>

<file path=xl/sharedStrings.xml><?xml version="1.0" encoding="utf-8"?>
<sst xmlns="http://schemas.openxmlformats.org/spreadsheetml/2006/main" count="1473" uniqueCount="465">
  <si>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</si>
  <si>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</si>
  <si>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</si>
  <si>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</si>
  <si>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</si>
  <si>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</si>
  <si>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</si>
  <si>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</si>
  <si>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</si>
  <si>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</si>
  <si>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</si>
  <si>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</si>
  <si>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</si>
  <si>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</si>
  <si>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</si>
  <si>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</si>
  <si>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</si>
  <si>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</si>
  <si>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</si>
  <si>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</si>
  <si>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</si>
  <si>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</si>
  <si>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</si>
  <si>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</si>
  <si>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</si>
  <si>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</si>
  <si>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</si>
  <si>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</si>
  <si>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</si>
  <si>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</si>
  <si>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</si>
  <si>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</si>
  <si>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</si>
  <si>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</si>
  <si>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</si>
  <si>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</si>
  <si>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</si>
  <si>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</si>
  <si>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</si>
  <si>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</si>
  <si>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</si>
  <si>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</si>
  <si>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</si>
  <si>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</si>
  <si>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</si>
  <si>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</si>
  <si>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</si>
  <si>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</si>
  <si>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</si>
  <si>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</si>
  <si>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</si>
  <si>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</si>
  <si>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</si>
  <si>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</si>
  <si>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</si>
  <si>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</si>
  <si>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</si>
  <si>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</si>
  <si>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</si>
  <si>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</si>
  <si>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</si>
  <si>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</si>
  <si>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</si>
  <si>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</si>
  <si>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</si>
  <si>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</si>
  <si>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</si>
  <si>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</si>
  <si>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</si>
  <si>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</si>
  <si>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</si>
  <si>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</si>
  <si>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</si>
  <si>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</si>
  <si>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</si>
  <si>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</si>
  <si>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</si>
  <si>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</si>
  <si>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</si>
  <si>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</si>
  <si>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</si>
  <si>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</si>
  <si>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</si>
  <si>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</si>
  <si>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</si>
  <si>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</si>
  <si>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</si>
  <si>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</si>
  <si>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</si>
  <si>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</si>
  <si>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</si>
  <si>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</si>
  <si>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</si>
  <si>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</si>
  <si>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</si>
  <si>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</si>
  <si>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</si>
  <si>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</si>
  <si>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</si>
  <si>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</si>
  <si>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</si>
  <si>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</si>
  <si>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</si>
  <si>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</si>
  <si>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</si>
  <si>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</si>
  <si>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</si>
  <si>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</si>
  <si>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</si>
  <si>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</si>
  <si>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</si>
  <si>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</si>
  <si>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</si>
  <si>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</si>
  <si>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</si>
  <si>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</si>
  <si>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</si>
  <si>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</si>
  <si>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</si>
  <si>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</si>
  <si>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</si>
  <si>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</si>
  <si>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</si>
  <si>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</si>
  <si>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</si>
  <si>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</si>
  <si>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</si>
  <si>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</si>
  <si>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</si>
  <si>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</si>
  <si>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</si>
  <si>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</si>
  <si>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</si>
  <si>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</si>
  <si>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</si>
  <si>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</si>
  <si>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</si>
  <si>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</si>
  <si>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</si>
  <si>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</si>
  <si>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</si>
  <si>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</si>
  <si>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</si>
  <si>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</si>
  <si>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</si>
  <si>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</si>
  <si>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</si>
  <si>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</si>
  <si>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</si>
  <si>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</si>
  <si>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</si>
  <si>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</si>
  <si>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</si>
  <si>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</si>
  <si>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</si>
  <si>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</si>
  <si>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</si>
  <si>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</si>
  <si>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</si>
  <si>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</si>
  <si>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</si>
  <si>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</si>
  <si>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</si>
  <si>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</si>
  <si>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</si>
  <si>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</si>
  <si>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</si>
  <si>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</si>
  <si>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</si>
  <si>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</si>
  <si>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</si>
  <si>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</si>
  <si>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</si>
  <si>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</si>
  <si>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</si>
  <si>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</si>
  <si>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</si>
  <si>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</si>
  <si>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</si>
  <si>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</si>
  <si>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</si>
  <si>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</si>
  <si>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</si>
  <si>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</si>
  <si>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</si>
  <si>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</si>
  <si>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</si>
  <si>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</si>
  <si>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</si>
  <si>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</si>
  <si>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</si>
  <si>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</si>
  <si>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</si>
  <si>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</si>
  <si>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</si>
  <si>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</si>
  <si>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</si>
  <si>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</si>
  <si>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</si>
  <si>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</si>
  <si>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</si>
  <si>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</si>
  <si>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</si>
  <si>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</si>
  <si>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</si>
  <si>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</si>
  <si>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</si>
  <si>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</si>
  <si>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</si>
  <si>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</si>
  <si>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</si>
  <si>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</si>
  <si>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</si>
  <si>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</si>
  <si>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</si>
  <si>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</si>
  <si>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</si>
  <si>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</si>
  <si>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</si>
  <si>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</si>
  <si>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</si>
  <si>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</si>
  <si>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</si>
  <si>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</si>
  <si>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</si>
  <si>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</si>
  <si>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</si>
  <si>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</si>
  <si>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</si>
  <si>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</si>
  <si>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</si>
  <si>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</si>
  <si>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</si>
  <si>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</si>
  <si>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</si>
  <si>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</si>
  <si>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</si>
  <si>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</si>
  <si>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</si>
  <si>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</si>
  <si>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</si>
  <si>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</si>
  <si>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</si>
  <si>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</si>
  <si>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</si>
  <si>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</si>
  <si>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</si>
  <si>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</si>
  <si>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</si>
  <si>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</si>
  <si>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</si>
  <si>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</si>
  <si>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</si>
  <si>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</si>
  <si>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</si>
  <si>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</si>
  <si>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</si>
  <si>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</si>
  <si>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</si>
  <si>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</si>
  <si>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</si>
  <si>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</si>
  <si>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</si>
  <si>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</si>
  <si>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</si>
  <si>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</si>
  <si>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</si>
  <si>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</si>
  <si>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</si>
  <si>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</si>
  <si>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</si>
  <si>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</si>
  <si>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</si>
  <si>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</si>
  <si>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</si>
  <si>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</si>
  <si>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</si>
  <si>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</si>
  <si>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</si>
  <si>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</si>
  <si>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</si>
  <si>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</si>
  <si>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</si>
  <si>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</si>
  <si>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</si>
  <si>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</si>
  <si>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</si>
  <si>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</si>
  <si>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</si>
  <si>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</si>
  <si>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</si>
  <si>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</si>
  <si>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</si>
  <si>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</si>
  <si>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</si>
  <si>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</si>
  <si>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</si>
  <si>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</si>
  <si>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</si>
  <si>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</si>
  <si>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</si>
  <si>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</si>
  <si>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</si>
  <si>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</si>
  <si>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</si>
  <si>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</si>
  <si>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</si>
  <si>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</si>
  <si>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</si>
  <si>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</si>
  <si>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</si>
  <si>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</si>
  <si>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</si>
  <si>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</si>
  <si>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</si>
  <si>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</si>
  <si>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</si>
  <si>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</si>
  <si>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</si>
  <si>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</si>
  <si>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</si>
  <si>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</si>
  <si>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</si>
  <si>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</si>
  <si>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</si>
  <si>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r>
      <t>Год раскрытия информации: __</t>
    </r>
    <r>
      <rPr>
        <b/>
        <u/>
        <sz val="12"/>
        <rFont val="Times New Roman"/>
        <family val="1"/>
        <charset val="204"/>
      </rPr>
      <t>2016</t>
    </r>
    <r>
      <rPr>
        <b/>
        <sz val="12"/>
        <rFont val="Times New Roman"/>
        <family val="1"/>
        <charset val="204"/>
      </rPr>
      <t>___ год</t>
    </r>
  </si>
  <si>
    <t xml:space="preserve">Строительство ВЛ-10 кВ от Ф-488 для обеспечения технологического присоединения энергопринимающих устройств зерноочистительных, зернопогрузочных машин на территории бывшего колхоза "Родина" Благодарненского района </t>
  </si>
  <si>
    <t>ВЛ-10 кВ от Ф-488</t>
  </si>
  <si>
    <t>1969</t>
  </si>
  <si>
    <t>АС-50</t>
  </si>
  <si>
    <t>воздушная</t>
  </si>
  <si>
    <t>2004</t>
  </si>
  <si>
    <t>№ 43-05/117 от 31.08.2015</t>
  </si>
  <si>
    <t>Благодарненский район, территория бывшего колхоза "Родина"</t>
  </si>
  <si>
    <t>ЛЭП-10 кВ, ТП-10/0,4 кВ</t>
  </si>
  <si>
    <t>ВЛ-10 кВ Ф-488</t>
  </si>
  <si>
    <t>Ставропольэнерго</t>
  </si>
  <si>
    <t>Ставропольский край</t>
  </si>
  <si>
    <t>Не требуется</t>
  </si>
  <si>
    <t>Нет</t>
  </si>
  <si>
    <t>Да</t>
  </si>
  <si>
    <t>Благодарненский район, с.Елизаветинское</t>
  </si>
  <si>
    <t>ВЛ-10 кВ Ф-488 от ПС "Елизаветинская", 0,2 км</t>
  </si>
  <si>
    <t>реконструкция</t>
  </si>
  <si>
    <t>выполнено строительство</t>
  </si>
  <si>
    <t>2016</t>
  </si>
  <si>
    <t>Провод АС 50/8</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</si>
  <si>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</si>
  <si>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</si>
  <si>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</si>
  <si>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</si>
  <si>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</si>
  <si>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</si>
  <si>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</si>
  <si>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</si>
  <si>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</si>
  <si>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</si>
  <si>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</si>
  <si>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</si>
  <si>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</si>
  <si>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</si>
  <si>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</si>
  <si>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</si>
  <si>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</si>
  <si>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</si>
  <si>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</si>
  <si>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</si>
  <si>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</si>
  <si>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</si>
  <si>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</si>
  <si>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</si>
  <si>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</si>
  <si>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</si>
  <si>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</si>
  <si>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</si>
  <si>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</si>
  <si>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</si>
  <si>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</si>
  <si>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</si>
  <si>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</si>
  <si>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</si>
  <si>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</si>
  <si>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</si>
  <si>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</si>
  <si>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</si>
  <si>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</si>
  <si>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</si>
  <si>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Год раскрытия информации: ____2016_____ год</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</si>
  <si>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</si>
  <si>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</si>
  <si>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</si>
  <si>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</si>
  <si>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</si>
  <si>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</si>
  <si>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</si>
  <si>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</si>
  <si>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</si>
  <si>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</si>
  <si>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</si>
  <si>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</si>
  <si>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</si>
  <si>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</si>
  <si>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</si>
  <si>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</si>
  <si>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</si>
  <si>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</si>
  <si>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</si>
  <si>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</si>
  <si>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</si>
  <si>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</si>
  <si>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</si>
  <si>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</si>
  <si>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</si>
  <si>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</si>
  <si>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</si>
  <si>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</si>
  <si>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</si>
  <si>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</si>
  <si>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</si>
  <si>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</si>
  <si>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</si>
  <si>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</si>
  <si>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</si>
  <si>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</si>
  <si>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</si>
  <si>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</si>
  <si>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</si>
  <si>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</si>
  <si>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</si>
  <si>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</si>
  <si>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</si>
  <si>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</si>
  <si>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</si>
  <si>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</si>
  <si>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</si>
  <si>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</si>
  <si>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</si>
  <si>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</si>
  <si>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</si>
  <si>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</si>
  <si>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</si>
  <si>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</si>
  <si>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</si>
  <si>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Неокупаем</t>
  </si>
  <si>
    <t>G_prj_109105_50410</t>
  </si>
  <si>
    <t xml:space="preserve">Факт </t>
  </si>
  <si>
    <t>Сметная стоимость проекта в ценах __2016___ года с НДС, млн. руб.</t>
  </si>
  <si>
    <t>КС-14</t>
  </si>
  <si>
    <t>введен</t>
  </si>
  <si>
    <t>Развитие электрической сети/усиление существующей электрической сети, 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</si>
  <si>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</si>
  <si>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</si>
  <si>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</si>
  <si>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</si>
  <si>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</si>
  <si>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</si>
  <si>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</si>
  <si>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</si>
  <si>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</si>
  <si>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</si>
  <si>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</si>
  <si>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</si>
  <si>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0,20/0,01</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</si>
  <si>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t>
  </si>
  <si>
    <t>Договор технологического присоединения № 43-05/117 от 31.08.2015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</si>
</sst>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72" x14ac:knownFonts="1">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b/>
      <u/>
      <sz val="12"/>
      <name val="Times New Roman"/>
      <family val="1"/>
      <charset val="204"/>
    </font>
    <font>
      <b/>
      <u/>
      <sz val="14"/>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1"/>
      <color theme="1"/>
      <name val="Calibri"/>
      <family val="2"/>
      <charset val="204"/>
      <scheme val="minor"/>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2"/>
      <color theme="1"/>
      <name val="Arial"/>
      <family val="2"/>
      <charset val="204"/>
    </font>
    <font>
      <b/>
      <sz val="12"/>
      <color theme="1"/>
      <name val="Arial"/>
      <family val="2"/>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8"/>
      <color theme="1"/>
      <name val="Times New Roman"/>
      <family val="1"/>
      <charset val="204"/>
    </font>
    <font>
      <b/>
      <sz val="12"/>
      <color rgb="FF000000"/>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4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52" fillId="0" borderId="0"/>
    <xf numFmtId="0" fontId="9" fillId="0" borderId="0"/>
    <xf numFmtId="0" fontId="52" fillId="0" borderId="0"/>
    <xf numFmtId="0" fontId="51" fillId="0" borderId="0"/>
    <xf numFmtId="0" fontId="51" fillId="0" borderId="0"/>
    <xf numFmtId="0" fontId="51" fillId="0" borderId="0"/>
    <xf numFmtId="0" fontId="51" fillId="0" borderId="0"/>
    <xf numFmtId="0" fontId="53" fillId="0" borderId="0"/>
    <xf numFmtId="0" fontId="51"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7"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xf numFmtId="0" fontId="9" fillId="0" borderId="0"/>
  </cellStyleXfs>
  <cellXfs count="350">
    <xf numFmtId="0" fontId="0" fillId="0" borderId="0" xfId="0"/>
    <xf numFmtId="0" fontId="53" fillId="0" borderId="0" xfId="51"/>
    <xf numFmtId="0" fontId="4" fillId="0" borderId="0" xfId="51" applyFont="1"/>
    <xf numFmtId="0" fontId="2" fillId="0" borderId="0" xfId="51" applyFont="1" applyAlignment="1">
      <alignment horizontal="center" vertical="center"/>
    </xf>
    <xf numFmtId="0" fontId="2" fillId="0" borderId="10" xfId="51" applyFont="1" applyBorder="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53"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0" xfId="40" applyFont="1" applyFill="1" applyBorder="1" applyAlignment="1">
      <alignment vertical="center" wrapText="1"/>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0" xfId="51" applyFont="1" applyFill="1" applyBorder="1" applyAlignment="1">
      <alignment vertical="center" wrapText="1"/>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34" fillId="0" borderId="10" xfId="51" applyFont="1" applyBorder="1" applyAlignment="1">
      <alignment horizontal="center" vertical="center" wrapText="1"/>
    </xf>
    <xf numFmtId="0" fontId="33" fillId="0" borderId="10" xfId="40" applyFont="1" applyFill="1" applyBorder="1" applyAlignment="1">
      <alignment horizontal="center" vertical="center" wrapText="1"/>
    </xf>
    <xf numFmtId="0" fontId="9" fillId="0" borderId="0" xfId="40" applyFont="1" applyFill="1" applyAlignment="1">
      <alignment horizontal="right"/>
    </xf>
    <xf numFmtId="0" fontId="34" fillId="0" borderId="11" xfId="51" applyFont="1" applyBorder="1" applyAlignment="1">
      <alignment horizontal="center" vertical="center" wrapText="1"/>
    </xf>
    <xf numFmtId="0" fontId="9" fillId="0" borderId="10" xfId="40" applyFont="1" applyFill="1" applyBorder="1" applyAlignment="1">
      <alignment horizontal="left" vertical="center" wrapText="1"/>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49" fontId="9" fillId="0" borderId="10" xfId="39" applyNumberFormat="1" applyFont="1" applyBorder="1" applyAlignment="1">
      <alignment horizontal="center" vertical="center"/>
    </xf>
    <xf numFmtId="0" fontId="9" fillId="0" borderId="10" xfId="39" applyFont="1" applyBorder="1" applyAlignment="1">
      <alignment horizontal="left" vertical="center" wrapText="1"/>
    </xf>
    <xf numFmtId="0" fontId="9" fillId="0" borderId="10" xfId="39" applyFont="1" applyBorder="1" applyAlignment="1">
      <alignment horizontal="center" vertical="center"/>
    </xf>
    <xf numFmtId="0" fontId="9" fillId="0" borderId="10" xfId="39" applyFont="1" applyBorder="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Alignment="1">
      <alignment horizontal="left" vertical="center" wrapText="1"/>
    </xf>
    <xf numFmtId="0" fontId="9" fillId="0" borderId="0" xfId="40" applyFont="1" applyFill="1" applyBorder="1" applyAlignment="1"/>
    <xf numFmtId="0" fontId="9" fillId="0" borderId="0" xfId="40" applyFont="1" applyFill="1" applyBorder="1" applyAlignment="1">
      <alignment horizontal="left"/>
    </xf>
    <xf numFmtId="0" fontId="9" fillId="0" borderId="0" xfId="40" applyFont="1" applyFill="1" applyBorder="1" applyAlignment="1">
      <alignment horizontal="left" wrapText="1"/>
    </xf>
    <xf numFmtId="0" fontId="9" fillId="0" borderId="0" xfId="40" applyFont="1" applyFill="1" applyAlignment="1">
      <alignment horizontal="left" wrapText="1"/>
    </xf>
    <xf numFmtId="0" fontId="9" fillId="0" borderId="0" xfId="40" applyFont="1" applyFill="1" applyBorder="1"/>
    <xf numFmtId="0" fontId="9" fillId="0" borderId="0" xfId="40" applyFont="1" applyFill="1" applyBorder="1" applyAlignment="1">
      <alignment wrapText="1"/>
    </xf>
    <xf numFmtId="0" fontId="9" fillId="0" borderId="0" xfId="40" applyFont="1" applyFill="1" applyBorder="1" applyAlignment="1">
      <alignment horizontal="center" vertical="center" wrapText="1"/>
    </xf>
    <xf numFmtId="0" fontId="9" fillId="0" borderId="0" xfId="40" applyFont="1" applyFill="1" applyBorder="1" applyAlignment="1">
      <alignment horizontal="left" vertical="center" wrapText="1"/>
    </xf>
    <xf numFmtId="0" fontId="37" fillId="0" borderId="10" xfId="40" applyFont="1" applyFill="1" applyBorder="1" applyAlignment="1">
      <alignment horizontal="center" vertical="center" wrapText="1"/>
    </xf>
    <xf numFmtId="0" fontId="42" fillId="0" borderId="10" xfId="46" applyFont="1" applyFill="1" applyBorder="1" applyAlignment="1">
      <alignment horizontal="left" vertical="center" wrapText="1"/>
    </xf>
    <xf numFmtId="49" fontId="9" fillId="0" borderId="10" xfId="40" applyNumberFormat="1" applyFont="1" applyFill="1" applyBorder="1" applyAlignment="1">
      <alignment horizontal="center" vertical="center" wrapText="1"/>
    </xf>
    <xf numFmtId="0" fontId="42" fillId="0" borderId="12" xfId="46" applyFont="1" applyFill="1" applyBorder="1" applyAlignment="1">
      <alignment horizontal="left" vertical="center" wrapText="1"/>
    </xf>
    <xf numFmtId="0" fontId="37" fillId="0" borderId="10" xfId="40" applyFont="1" applyFill="1" applyBorder="1" applyAlignment="1">
      <alignment horizontal="left" vertical="center" wrapText="1"/>
    </xf>
    <xf numFmtId="49" fontId="37" fillId="0" borderId="10" xfId="40" applyNumberFormat="1" applyFont="1" applyFill="1" applyBorder="1" applyAlignment="1">
      <alignment horizontal="center" vertical="center" wrapText="1"/>
    </xf>
    <xf numFmtId="0" fontId="9" fillId="0" borderId="13" xfId="40" applyFont="1" applyFill="1" applyBorder="1" applyAlignment="1">
      <alignment horizontal="left" vertical="center" wrapText="1"/>
    </xf>
    <xf numFmtId="0" fontId="37" fillId="0" borderId="14" xfId="40" applyFont="1" applyFill="1" applyBorder="1" applyAlignment="1">
      <alignment horizontal="center" vertical="center" wrapText="1"/>
    </xf>
    <xf numFmtId="0" fontId="37" fillId="0" borderId="10" xfId="40" applyFont="1" applyFill="1" applyBorder="1" applyAlignment="1">
      <alignment horizontal="center" vertical="center" textRotation="90" wrapText="1"/>
    </xf>
    <xf numFmtId="0" fontId="9" fillId="0" borderId="14" xfId="40" applyFont="1" applyFill="1" applyBorder="1" applyAlignment="1">
      <alignment horizontal="center" vertical="center" wrapText="1"/>
    </xf>
    <xf numFmtId="0" fontId="37" fillId="0" borderId="0" xfId="54" applyFont="1" applyAlignment="1"/>
    <xf numFmtId="0" fontId="10" fillId="0" borderId="0" xfId="40" applyFont="1" applyFill="1" applyAlignment="1"/>
    <xf numFmtId="0" fontId="6" fillId="0" borderId="0" xfId="40" applyFont="1" applyFill="1" applyAlignment="1">
      <alignment vertical="center"/>
    </xf>
    <xf numFmtId="0" fontId="44" fillId="0" borderId="0" xfId="40" applyFont="1" applyFill="1" applyAlignment="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7" fillId="0" borderId="10" xfId="40" applyNumberFormat="1" applyFont="1" applyBorder="1" applyAlignment="1">
      <alignment horizontal="center" vertical="top" wrapText="1"/>
    </xf>
    <xf numFmtId="0" fontId="37" fillId="0" borderId="10" xfId="40" applyFont="1" applyBorder="1" applyAlignment="1">
      <alignment vertical="top" wrapText="1"/>
    </xf>
    <xf numFmtId="0" fontId="9" fillId="0" borderId="10" xfId="40" applyFont="1" applyBorder="1" applyAlignment="1">
      <alignment vertical="top" wrapText="1"/>
    </xf>
    <xf numFmtId="0" fontId="37" fillId="0" borderId="10" xfId="40" applyNumberFormat="1" applyFont="1" applyFill="1" applyBorder="1" applyAlignment="1">
      <alignment horizontal="center" vertical="top" wrapText="1"/>
    </xf>
    <xf numFmtId="0" fontId="9" fillId="0" borderId="0" xfId="40" applyFont="1" applyBorder="1" applyAlignment="1"/>
    <xf numFmtId="0" fontId="9" fillId="0" borderId="0" xfId="40" applyFont="1" applyAlignment="1">
      <alignment horizontal="right"/>
    </xf>
    <xf numFmtId="0" fontId="37" fillId="0" borderId="0" xfId="40" applyFont="1" applyFill="1" applyAlignment="1">
      <alignment horizontal="center" vertical="top" wrapText="1"/>
    </xf>
    <xf numFmtId="0" fontId="38" fillId="0" borderId="10" xfId="46" applyFont="1" applyFill="1" applyBorder="1" applyAlignment="1">
      <alignment horizontal="left" vertical="center" wrapText="1"/>
    </xf>
    <xf numFmtId="0" fontId="37" fillId="0" borderId="10" xfId="39" applyFont="1" applyBorder="1" applyAlignment="1">
      <alignment horizontal="center" vertical="center" wrapText="1"/>
    </xf>
    <xf numFmtId="0" fontId="37" fillId="0" borderId="12" xfId="39" applyFont="1" applyBorder="1" applyAlignment="1">
      <alignment horizontal="center" vertical="center" wrapText="1"/>
    </xf>
    <xf numFmtId="49" fontId="9" fillId="0" borderId="0" xfId="39" applyNumberFormat="1" applyFont="1" applyBorder="1" applyAlignment="1">
      <alignment horizontal="left" vertical="center" wrapText="1"/>
    </xf>
    <xf numFmtId="0" fontId="9" fillId="0" borderId="0" xfId="39" applyFont="1" applyBorder="1" applyAlignment="1">
      <alignment horizontal="left" vertical="center" wrapText="1"/>
    </xf>
    <xf numFmtId="0" fontId="40" fillId="0" borderId="0" xfId="39" applyFont="1" applyBorder="1" applyAlignment="1">
      <alignment horizontal="left"/>
    </xf>
    <xf numFmtId="0" fontId="37" fillId="0" borderId="10" xfId="39" applyFont="1" applyBorder="1" applyAlignment="1">
      <alignment horizontal="center" vertical="top"/>
    </xf>
    <xf numFmtId="0" fontId="37" fillId="0" borderId="10" xfId="39" applyFont="1" applyBorder="1" applyAlignment="1">
      <alignment horizontal="left" vertical="center"/>
    </xf>
    <xf numFmtId="0" fontId="37" fillId="0" borderId="10" xfId="39" applyFont="1" applyBorder="1" applyAlignment="1">
      <alignment horizontal="left" vertical="center" wrapText="1"/>
    </xf>
    <xf numFmtId="0" fontId="37" fillId="0" borderId="10" xfId="39" applyFont="1" applyBorder="1" applyAlignment="1">
      <alignment horizontal="center" vertical="center"/>
    </xf>
    <xf numFmtId="49" fontId="37" fillId="0" borderId="10" xfId="39" applyNumberFormat="1" applyFont="1" applyBorder="1" applyAlignment="1">
      <alignment horizontal="center" vertical="center"/>
    </xf>
    <xf numFmtId="49" fontId="37" fillId="0" borderId="10" xfId="39" applyNumberFormat="1" applyFont="1" applyBorder="1" applyAlignment="1">
      <alignment horizontal="left" vertical="center" wrapText="1"/>
    </xf>
    <xf numFmtId="0" fontId="37" fillId="0" borderId="10" xfId="39" applyNumberFormat="1" applyFont="1" applyBorder="1" applyAlignment="1">
      <alignment horizontal="left" vertical="center" wrapText="1"/>
    </xf>
    <xf numFmtId="0" fontId="35" fillId="0" borderId="0" xfId="40" applyFont="1" applyFill="1"/>
    <xf numFmtId="0" fontId="9" fillId="0" borderId="0" xfId="40" applyFill="1"/>
    <xf numFmtId="2" fontId="46" fillId="0" borderId="0" xfId="40" applyNumberFormat="1" applyFont="1" applyFill="1" applyAlignment="1">
      <alignment horizontal="right" vertical="top" wrapText="1"/>
    </xf>
    <xf numFmtId="0" fontId="35" fillId="0" borderId="0" xfId="40" applyFont="1" applyFill="1" applyAlignment="1">
      <alignment horizontal="right"/>
    </xf>
    <xf numFmtId="0" fontId="36" fillId="0" borderId="15" xfId="40" applyFont="1" applyFill="1" applyBorder="1" applyAlignment="1">
      <alignment horizontal="justify"/>
    </xf>
    <xf numFmtId="0" fontId="36" fillId="0" borderId="15" xfId="40" applyFont="1" applyFill="1" applyBorder="1" applyAlignment="1">
      <alignment vertical="top" wrapText="1"/>
    </xf>
    <xf numFmtId="0" fontId="36" fillId="0" borderId="16" xfId="40" applyFont="1" applyFill="1" applyBorder="1" applyAlignment="1">
      <alignment vertical="top" wrapText="1"/>
    </xf>
    <xf numFmtId="0" fontId="36" fillId="0" borderId="17" xfId="40" applyFont="1" applyFill="1" applyBorder="1" applyAlignment="1">
      <alignment vertical="top" wrapText="1"/>
    </xf>
    <xf numFmtId="0" fontId="35" fillId="0" borderId="15" xfId="40" applyFont="1" applyFill="1" applyBorder="1" applyAlignment="1">
      <alignment horizontal="justify" vertical="top" wrapText="1"/>
    </xf>
    <xf numFmtId="0" fontId="35" fillId="0" borderId="17" xfId="40" applyFont="1" applyFill="1" applyBorder="1" applyAlignment="1">
      <alignment vertical="top" wrapText="1"/>
    </xf>
    <xf numFmtId="0" fontId="35" fillId="0" borderId="18" xfId="40" applyFont="1" applyFill="1" applyBorder="1" applyAlignment="1">
      <alignment vertical="top" wrapText="1"/>
    </xf>
    <xf numFmtId="0" fontId="35" fillId="0" borderId="16" xfId="40" applyFont="1" applyFill="1" applyBorder="1" applyAlignment="1">
      <alignment vertical="top" wrapText="1"/>
    </xf>
    <xf numFmtId="0" fontId="36" fillId="0" borderId="16" xfId="40" applyFont="1" applyFill="1" applyBorder="1" applyAlignment="1">
      <alignment horizontal="justify" vertical="top" wrapText="1"/>
    </xf>
    <xf numFmtId="0" fontId="36" fillId="0" borderId="15" xfId="40" applyFont="1" applyFill="1" applyBorder="1" applyAlignment="1">
      <alignment horizontal="justify" vertical="top" wrapText="1"/>
    </xf>
    <xf numFmtId="0" fontId="36" fillId="0" borderId="17" xfId="40" applyFont="1" applyFill="1" applyBorder="1" applyAlignment="1">
      <alignment horizontal="left" vertical="center" wrapText="1"/>
    </xf>
    <xf numFmtId="0" fontId="36" fillId="0" borderId="17" xfId="40" applyFont="1" applyFill="1" applyBorder="1" applyAlignment="1">
      <alignment horizontal="center" vertical="center" wrapText="1"/>
    </xf>
    <xf numFmtId="0" fontId="35" fillId="0" borderId="16" xfId="40" applyFont="1" applyFill="1" applyBorder="1"/>
    <xf numFmtId="1" fontId="36" fillId="0" borderId="0" xfId="40" applyNumberFormat="1" applyFont="1" applyFill="1" applyAlignment="1">
      <alignment horizontal="left" vertical="top"/>
    </xf>
    <xf numFmtId="49" fontId="35" fillId="0" borderId="0" xfId="40" applyNumberFormat="1" applyFont="1" applyFill="1" applyAlignment="1">
      <alignment horizontal="left" vertical="top" wrapText="1"/>
    </xf>
    <xf numFmtId="49" fontId="35" fillId="0" borderId="0" xfId="40" applyNumberFormat="1" applyFont="1" applyFill="1" applyBorder="1" applyAlignment="1">
      <alignment horizontal="left" vertical="top"/>
    </xf>
    <xf numFmtId="0" fontId="35" fillId="0" borderId="0" xfId="40" applyFont="1" applyFill="1" applyBorder="1" applyAlignment="1">
      <alignment horizontal="center" vertical="center"/>
    </xf>
    <xf numFmtId="0" fontId="37" fillId="0" borderId="19" xfId="40" applyFont="1" applyFill="1" applyBorder="1" applyAlignment="1">
      <alignment vertical="center" wrapText="1"/>
    </xf>
    <xf numFmtId="0" fontId="37" fillId="0" borderId="20" xfId="40" applyFont="1" applyFill="1" applyBorder="1" applyAlignment="1">
      <alignment vertical="center" wrapText="1"/>
    </xf>
    <xf numFmtId="0" fontId="44"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7" fillId="0" borderId="10" xfId="39" applyFont="1" applyFill="1" applyBorder="1" applyAlignment="1">
      <alignment horizontal="center" vertical="center" wrapText="1"/>
    </xf>
    <xf numFmtId="0" fontId="37" fillId="0" borderId="12" xfId="39" applyFont="1" applyFill="1" applyBorder="1" applyAlignment="1">
      <alignment horizontal="center" vertical="center" wrapText="1"/>
    </xf>
    <xf numFmtId="0" fontId="37" fillId="0" borderId="0" xfId="0" applyFont="1" applyFill="1" applyAlignment="1"/>
    <xf numFmtId="49" fontId="9" fillId="0" borderId="10" xfId="39" applyNumberFormat="1" applyFont="1" applyBorder="1" applyAlignment="1">
      <alignment horizontal="left" vertical="center" wrapText="1"/>
    </xf>
    <xf numFmtId="0" fontId="37" fillId="0" borderId="0" xfId="0" applyFont="1" applyFill="1" applyAlignment="1">
      <alignment horizontal="center" vertical="center"/>
    </xf>
    <xf numFmtId="0" fontId="37" fillId="0" borderId="0" xfId="0" applyFont="1" applyFill="1" applyAlignment="1">
      <alignment vertical="center"/>
    </xf>
    <xf numFmtId="14" fontId="9" fillId="0" borderId="10" xfId="40" applyNumberFormat="1" applyFont="1" applyBorder="1" applyAlignment="1">
      <alignment horizontal="center" vertical="center" wrapText="1"/>
    </xf>
    <xf numFmtId="0" fontId="9" fillId="0" borderId="10" xfId="40" applyNumberFormat="1" applyFont="1" applyFill="1" applyBorder="1" applyAlignment="1">
      <alignment horizontal="center" vertical="center" wrapText="1"/>
    </xf>
    <xf numFmtId="14" fontId="9" fillId="0" borderId="10" xfId="40" applyNumberFormat="1" applyFont="1" applyFill="1" applyBorder="1" applyAlignment="1">
      <alignment horizontal="center" vertical="center"/>
    </xf>
    <xf numFmtId="0" fontId="9" fillId="0" borderId="10" xfId="40" applyFont="1" applyFill="1" applyBorder="1" applyAlignment="1">
      <alignment horizontal="center" vertical="center"/>
    </xf>
    <xf numFmtId="0" fontId="5" fillId="0" borderId="10" xfId="51" applyFont="1" applyBorder="1"/>
    <xf numFmtId="168" fontId="37" fillId="0" borderId="10" xfId="39" applyNumberFormat="1" applyFont="1" applyBorder="1" applyAlignment="1">
      <alignment horizontal="left" vertical="center" wrapText="1"/>
    </xf>
    <xf numFmtId="168" fontId="37" fillId="0" borderId="10" xfId="39" applyNumberFormat="1" applyFont="1" applyBorder="1" applyAlignment="1">
      <alignment horizontal="center" vertical="center"/>
    </xf>
    <xf numFmtId="0" fontId="35" fillId="0" borderId="15" xfId="40" applyFont="1" applyFill="1" applyBorder="1" applyAlignment="1">
      <alignment horizontal="justify"/>
    </xf>
    <xf numFmtId="0" fontId="35" fillId="0" borderId="17" xfId="40" applyFont="1" applyFill="1" applyBorder="1" applyAlignment="1">
      <alignment horizontal="justify"/>
    </xf>
    <xf numFmtId="0" fontId="35" fillId="0" borderId="23" xfId="40" applyFont="1" applyFill="1" applyBorder="1" applyAlignment="1">
      <alignment horizontal="justify" vertical="top" wrapText="1"/>
    </xf>
    <xf numFmtId="2" fontId="9" fillId="25" borderId="10" xfId="40" applyNumberFormat="1" applyFont="1" applyFill="1" applyBorder="1" applyAlignment="1">
      <alignment horizontal="center" vertical="center" wrapText="1"/>
    </xf>
    <xf numFmtId="49" fontId="37" fillId="25" borderId="10" xfId="39" applyNumberFormat="1" applyFont="1" applyFill="1" applyBorder="1" applyAlignment="1">
      <alignment horizontal="center" vertical="center"/>
    </xf>
    <xf numFmtId="0" fontId="37" fillId="25" borderId="10" xfId="39" applyNumberFormat="1" applyFont="1" applyFill="1" applyBorder="1" applyAlignment="1">
      <alignment horizontal="left" vertical="center" wrapText="1"/>
    </xf>
    <xf numFmtId="0" fontId="35" fillId="0" borderId="15" xfId="40" applyFont="1" applyFill="1" applyBorder="1" applyAlignment="1">
      <alignment vertical="top" wrapText="1"/>
    </xf>
    <xf numFmtId="0" fontId="35" fillId="0" borderId="17" xfId="40" applyFont="1" applyFill="1" applyBorder="1" applyAlignment="1">
      <alignment horizontal="left" vertical="top" wrapText="1"/>
    </xf>
    <xf numFmtId="0" fontId="35" fillId="0" borderId="21" xfId="40" applyFont="1" applyFill="1" applyBorder="1" applyAlignment="1">
      <alignment horizontal="justify" vertical="top" wrapText="1"/>
    </xf>
    <xf numFmtId="0" fontId="35" fillId="0" borderId="22" xfId="40" applyFont="1" applyFill="1" applyBorder="1" applyAlignment="1">
      <alignment horizontal="justify" vertical="top" wrapText="1"/>
    </xf>
    <xf numFmtId="0" fontId="35" fillId="0" borderId="22" xfId="40" applyFont="1" applyFill="1" applyBorder="1" applyAlignment="1">
      <alignment vertical="top" wrapText="1"/>
    </xf>
    <xf numFmtId="0" fontId="55" fillId="0" borderId="0" xfId="51" applyFont="1" applyAlignment="1">
      <alignment vertical="center"/>
    </xf>
    <xf numFmtId="0" fontId="56" fillId="0" borderId="0" xfId="51" applyFont="1" applyAlignment="1">
      <alignment vertical="center"/>
    </xf>
    <xf numFmtId="0" fontId="57" fillId="0" borderId="0" xfId="51" applyFont="1" applyAlignment="1">
      <alignment vertical="center"/>
    </xf>
    <xf numFmtId="0" fontId="58" fillId="0" borderId="0" xfId="51" applyFont="1" applyFill="1" applyBorder="1" applyAlignment="1">
      <alignment vertical="center"/>
    </xf>
    <xf numFmtId="0" fontId="59" fillId="0" borderId="0" xfId="50" applyFont="1" applyAlignment="1"/>
    <xf numFmtId="0" fontId="59" fillId="0" borderId="0" xfId="50" applyFont="1" applyFill="1" applyAlignment="1"/>
    <xf numFmtId="0" fontId="60" fillId="0" borderId="0" xfId="50" applyFont="1" applyFill="1" applyAlignment="1"/>
    <xf numFmtId="0" fontId="54" fillId="0" borderId="10" xfId="0" applyFont="1" applyBorder="1" applyAlignment="1">
      <alignment horizontal="center" vertical="center"/>
    </xf>
    <xf numFmtId="0" fontId="54" fillId="0" borderId="10" xfId="0" applyFont="1" applyBorder="1" applyAlignment="1">
      <alignment horizontal="center" vertical="center" wrapText="1"/>
    </xf>
    <xf numFmtId="0" fontId="54" fillId="0" borderId="25" xfId="0" applyFont="1" applyBorder="1" applyAlignment="1">
      <alignment horizontal="center" vertical="center" wrapText="1"/>
    </xf>
    <xf numFmtId="0" fontId="54" fillId="0" borderId="14" xfId="0" applyFont="1" applyBorder="1" applyAlignment="1">
      <alignment horizontal="center" vertical="center"/>
    </xf>
    <xf numFmtId="0" fontId="54" fillId="0" borderId="14" xfId="0" applyFont="1" applyFill="1" applyBorder="1" applyAlignment="1">
      <alignment horizontal="center" vertical="center" wrapText="1"/>
    </xf>
    <xf numFmtId="0" fontId="0" fillId="0" borderId="10" xfId="0" applyBorder="1" applyAlignment="1">
      <alignment horizontal="center"/>
    </xf>
    <xf numFmtId="0" fontId="54" fillId="0" borderId="0" xfId="0" applyFont="1"/>
    <xf numFmtId="0" fontId="64" fillId="0" borderId="0" xfId="51" applyFont="1"/>
    <xf numFmtId="0" fontId="65" fillId="0" borderId="0" xfId="51" applyFont="1" applyAlignment="1">
      <alignment horizontal="left" vertical="center"/>
    </xf>
    <xf numFmtId="0" fontId="58" fillId="0" borderId="0" xfId="51" applyFont="1" applyFill="1" applyBorder="1" applyAlignment="1">
      <alignment horizontal="center" vertical="center"/>
    </xf>
    <xf numFmtId="0" fontId="64" fillId="0" borderId="0" xfId="51" applyFont="1" applyBorder="1"/>
    <xf numFmtId="0" fontId="66" fillId="0" borderId="0" xfId="51" applyFont="1"/>
    <xf numFmtId="0" fontId="58" fillId="0" borderId="0" xfId="51" applyFont="1" applyAlignment="1">
      <alignment horizontal="center" vertical="center"/>
    </xf>
    <xf numFmtId="0" fontId="67" fillId="0" borderId="0" xfId="51" applyFont="1" applyAlignment="1">
      <alignment vertical="center"/>
    </xf>
    <xf numFmtId="0" fontId="68" fillId="0" borderId="10" xfId="51" applyFont="1" applyBorder="1" applyAlignment="1">
      <alignment horizontal="center" vertical="center" wrapText="1"/>
    </xf>
    <xf numFmtId="0" fontId="58" fillId="0" borderId="0" xfId="51" applyFont="1" applyBorder="1" applyAlignment="1">
      <alignment horizontal="center" vertical="center"/>
    </xf>
    <xf numFmtId="0" fontId="66" fillId="0" borderId="0" xfId="51" applyFont="1" applyBorder="1"/>
    <xf numFmtId="0" fontId="57" fillId="0" borderId="10" xfId="51" applyFont="1" applyBorder="1" applyAlignment="1">
      <alignment horizontal="center" vertical="center" wrapText="1"/>
    </xf>
    <xf numFmtId="0" fontId="57" fillId="0" borderId="11" xfId="51" applyFont="1" applyBorder="1" applyAlignment="1">
      <alignment horizontal="center" vertical="center" wrapText="1"/>
    </xf>
    <xf numFmtId="49" fontId="57" fillId="0" borderId="10" xfId="51" applyNumberFormat="1" applyFont="1" applyBorder="1" applyAlignment="1">
      <alignment horizontal="center" vertical="center"/>
    </xf>
    <xf numFmtId="0" fontId="13" fillId="0" borderId="0" xfId="51" applyFont="1" applyFill="1"/>
    <xf numFmtId="0" fontId="64" fillId="0" borderId="0" xfId="51" applyFont="1" applyFill="1"/>
    <xf numFmtId="0" fontId="10" fillId="0" borderId="0" xfId="40" applyFont="1" applyFill="1" applyAlignment="1">
      <alignment horizontal="right" vertical="center"/>
    </xf>
    <xf numFmtId="0" fontId="10" fillId="0" borderId="0" xfId="40" applyFont="1" applyFill="1" applyAlignment="1">
      <alignment horizontal="right"/>
    </xf>
    <xf numFmtId="0" fontId="65" fillId="0" borderId="0" xfId="51" applyFont="1" applyFill="1" applyAlignment="1">
      <alignment horizontal="left" vertical="center"/>
    </xf>
    <xf numFmtId="0" fontId="65" fillId="0" borderId="0" xfId="51" applyFont="1" applyFill="1" applyAlignment="1">
      <alignment horizontal="center" vertical="center"/>
    </xf>
    <xf numFmtId="0" fontId="64" fillId="0" borderId="0" xfId="51" applyFont="1" applyFill="1" applyAlignment="1">
      <alignment horizontal="center"/>
    </xf>
    <xf numFmtId="0" fontId="55" fillId="0" borderId="0" xfId="51" applyFont="1" applyFill="1" applyAlignment="1">
      <alignment horizontal="center" vertical="center"/>
    </xf>
    <xf numFmtId="0" fontId="64" fillId="0" borderId="0" xfId="51" applyFont="1" applyFill="1" applyBorder="1"/>
    <xf numFmtId="0" fontId="66" fillId="0" borderId="0" xfId="51" applyFont="1" applyFill="1"/>
    <xf numFmtId="0" fontId="58" fillId="0" borderId="0" xfId="51" applyFont="1" applyFill="1" applyAlignment="1">
      <alignment horizontal="center" vertical="center"/>
    </xf>
    <xf numFmtId="0" fontId="51" fillId="0" borderId="0" xfId="52" applyFill="1"/>
    <xf numFmtId="0" fontId="68" fillId="25" borderId="35" xfId="40" applyFont="1" applyFill="1" applyBorder="1" applyAlignment="1">
      <alignment horizontal="center" vertical="center" wrapText="1"/>
    </xf>
    <xf numFmtId="0" fontId="68" fillId="25" borderId="14" xfId="40" applyFont="1" applyFill="1" applyBorder="1" applyAlignment="1">
      <alignment horizontal="center" vertical="center" wrapText="1"/>
    </xf>
    <xf numFmtId="0" fontId="68" fillId="25" borderId="36" xfId="40" applyFont="1" applyFill="1" applyBorder="1" applyAlignment="1">
      <alignment horizontal="center" vertical="center" wrapText="1"/>
    </xf>
    <xf numFmtId="167" fontId="0" fillId="0" borderId="37" xfId="52" applyNumberFormat="1" applyFont="1" applyFill="1" applyBorder="1" applyAlignment="1">
      <alignment horizontal="center" vertical="center"/>
    </xf>
    <xf numFmtId="167" fontId="0" fillId="0" borderId="38" xfId="52" applyNumberFormat="1" applyFont="1" applyFill="1" applyBorder="1" applyAlignment="1">
      <alignment horizontal="center" vertical="center"/>
    </xf>
    <xf numFmtId="167" fontId="0" fillId="0" borderId="39" xfId="52" applyNumberFormat="1" applyFont="1" applyFill="1" applyBorder="1" applyAlignment="1">
      <alignment horizontal="center" vertical="center"/>
    </xf>
    <xf numFmtId="0" fontId="59" fillId="0" borderId="0" xfId="50" applyFont="1"/>
    <xf numFmtId="0" fontId="59" fillId="0" borderId="0" xfId="50" applyFont="1" applyFill="1"/>
    <xf numFmtId="0" fontId="68" fillId="0" borderId="10" xfId="50" applyFont="1" applyFill="1" applyBorder="1" applyAlignment="1">
      <alignment horizontal="center" vertical="center" wrapText="1"/>
    </xf>
    <xf numFmtId="0" fontId="68" fillId="0" borderId="10" xfId="50" applyFont="1" applyFill="1" applyBorder="1" applyAlignment="1">
      <alignment horizontal="center" vertical="center"/>
    </xf>
    <xf numFmtId="0" fontId="71" fillId="0" borderId="10" xfId="50" applyFont="1" applyBorder="1" applyAlignment="1">
      <alignment horizontal="center" vertical="center"/>
    </xf>
    <xf numFmtId="0" fontId="71" fillId="0" borderId="0" xfId="50" applyFont="1"/>
    <xf numFmtId="1" fontId="71" fillId="0" borderId="10" xfId="50" applyNumberFormat="1" applyFont="1" applyBorder="1" applyAlignment="1">
      <alignment horizontal="center" vertical="center"/>
    </xf>
    <xf numFmtId="2" fontId="9" fillId="0" borderId="10" xfId="40" applyNumberFormat="1" applyFont="1" applyFill="1" applyBorder="1" applyAlignment="1">
      <alignment horizontal="center" vertical="center" wrapText="1"/>
    </xf>
    <xf numFmtId="2" fontId="5" fillId="0" borderId="10" xfId="51" applyNumberFormat="1" applyFont="1" applyBorder="1" applyAlignment="1">
      <alignment horizontal="left"/>
    </xf>
    <xf numFmtId="2" fontId="5" fillId="0" borderId="0" xfId="51" applyNumberFormat="1" applyFont="1" applyAlignment="1">
      <alignment horizontal="left"/>
    </xf>
    <xf numFmtId="0" fontId="68" fillId="0" borderId="10" xfId="51" applyFont="1" applyBorder="1" applyAlignment="1">
      <alignment horizontal="center" vertical="center" wrapText="1"/>
    </xf>
    <xf numFmtId="2" fontId="35" fillId="0" borderId="15" xfId="40" applyNumberFormat="1" applyFont="1" applyFill="1" applyBorder="1" applyAlignment="1">
      <alignment horizontal="justify" vertical="top" wrapText="1"/>
    </xf>
    <xf numFmtId="49" fontId="57" fillId="0" borderId="10" xfId="51" applyNumberFormat="1" applyFont="1" applyFill="1" applyBorder="1" applyAlignment="1">
      <alignment vertical="center"/>
    </xf>
    <xf numFmtId="0" fontId="57" fillId="0" borderId="10" xfId="51" applyFont="1" applyBorder="1" applyAlignment="1">
      <alignment horizontal="left" vertical="center" wrapText="1"/>
    </xf>
    <xf numFmtId="0" fontId="53" fillId="0" borderId="10" xfId="51" applyBorder="1"/>
    <xf numFmtId="2" fontId="34" fillId="0" borderId="11" xfId="51" applyNumberFormat="1" applyFont="1" applyBorder="1" applyAlignment="1">
      <alignment horizontal="center" vertical="center" wrapText="1"/>
    </xf>
    <xf numFmtId="10" fontId="9" fillId="0" borderId="10" xfId="40" applyNumberFormat="1" applyFont="1" applyBorder="1" applyAlignment="1">
      <alignment horizontal="center" vertical="center" wrapText="1"/>
    </xf>
    <xf numFmtId="14" fontId="9" fillId="0" borderId="10" xfId="40" applyNumberFormat="1" applyFont="1" applyFill="1" applyBorder="1" applyAlignment="1">
      <alignment horizontal="center" vertical="center" wrapText="1"/>
    </xf>
    <xf numFmtId="0" fontId="9" fillId="0" borderId="0" xfId="40" applyFont="1" applyFill="1" applyBorder="1" applyAlignment="1">
      <alignment horizontal="center" vertical="center"/>
    </xf>
    <xf numFmtId="0" fontId="45" fillId="0" borderId="10" xfId="40" applyFont="1" applyFill="1" applyBorder="1" applyAlignment="1">
      <alignment horizontal="center" vertical="center"/>
    </xf>
    <xf numFmtId="0" fontId="9" fillId="0" borderId="10" xfId="40" applyNumberFormat="1" applyFont="1" applyFill="1" applyBorder="1" applyAlignment="1">
      <alignment horizontal="center" vertical="center"/>
    </xf>
    <xf numFmtId="10" fontId="9" fillId="0" borderId="10" xfId="40" applyNumberFormat="1" applyFont="1" applyFill="1" applyBorder="1" applyAlignment="1">
      <alignment horizontal="center" vertical="center" wrapText="1"/>
    </xf>
    <xf numFmtId="10" fontId="37" fillId="0" borderId="10" xfId="40" applyNumberFormat="1" applyFont="1" applyFill="1" applyBorder="1" applyAlignment="1">
      <alignment horizontal="center" vertical="center" wrapText="1"/>
    </xf>
    <xf numFmtId="10" fontId="9" fillId="0" borderId="10" xfId="40" applyNumberFormat="1" applyFont="1" applyFill="1" applyBorder="1" applyAlignment="1">
      <alignment horizontal="center" vertical="center"/>
    </xf>
    <xf numFmtId="49" fontId="5" fillId="0" borderId="11" xfId="51" applyNumberFormat="1" applyFont="1" applyFill="1" applyBorder="1" applyAlignment="1">
      <alignment horizontal="center" vertical="center"/>
    </xf>
    <xf numFmtId="49" fontId="5" fillId="0" borderId="26" xfId="51" applyNumberFormat="1" applyFont="1" applyFill="1" applyBorder="1" applyAlignment="1">
      <alignment horizontal="center" vertical="center"/>
    </xf>
    <xf numFmtId="49" fontId="5" fillId="0" borderId="25" xfId="51" applyNumberFormat="1" applyFont="1" applyFill="1" applyBorder="1" applyAlignment="1">
      <alignment horizontal="center" vertical="center"/>
    </xf>
    <xf numFmtId="0" fontId="37"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50" fillId="0" borderId="0" xfId="51" applyFont="1" applyAlignment="1">
      <alignment horizontal="center" vertical="center"/>
    </xf>
    <xf numFmtId="0" fontId="48" fillId="0" borderId="0" xfId="51" applyFont="1" applyAlignment="1">
      <alignment horizontal="center" vertical="center" wrapText="1"/>
    </xf>
    <xf numFmtId="0" fontId="5" fillId="0" borderId="19" xfId="51" applyFont="1" applyBorder="1" applyAlignment="1">
      <alignment vertical="center"/>
    </xf>
    <xf numFmtId="0" fontId="2" fillId="0" borderId="0" xfId="51" applyFont="1" applyFill="1" applyBorder="1" applyAlignment="1">
      <alignment horizontal="center" vertical="center"/>
    </xf>
    <xf numFmtId="0" fontId="2" fillId="0" borderId="0" xfId="51" applyFont="1" applyAlignment="1">
      <alignment horizontal="center" vertical="center"/>
    </xf>
    <xf numFmtId="0" fontId="3" fillId="0" borderId="10" xfId="51" applyFont="1" applyBorder="1" applyAlignment="1">
      <alignment horizontal="center" vertical="center" wrapText="1"/>
    </xf>
    <xf numFmtId="0" fontId="34" fillId="0" borderId="10" xfId="51" applyFont="1" applyBorder="1" applyAlignment="1">
      <alignment horizontal="center" vertical="center" wrapText="1"/>
    </xf>
    <xf numFmtId="0" fontId="34" fillId="0" borderId="14" xfId="51" applyFont="1" applyBorder="1" applyAlignment="1">
      <alignment horizontal="center" vertical="center" wrapText="1"/>
    </xf>
    <xf numFmtId="0" fontId="34" fillId="0" borderId="12" xfId="51" applyFont="1" applyBorder="1" applyAlignment="1">
      <alignment horizontal="center" vertical="center" wrapText="1"/>
    </xf>
    <xf numFmtId="0" fontId="37" fillId="0" borderId="11" xfId="39" applyFont="1" applyBorder="1" applyAlignment="1">
      <alignment horizontal="center" vertical="center" wrapText="1"/>
    </xf>
    <xf numFmtId="0" fontId="37" fillId="0" borderId="26" xfId="39" applyFont="1" applyBorder="1" applyAlignment="1">
      <alignment horizontal="center" vertical="center" wrapText="1"/>
    </xf>
    <xf numFmtId="0" fontId="9" fillId="0" borderId="19" xfId="39" applyFont="1" applyBorder="1" applyAlignment="1">
      <alignment horizontal="left" vertical="center"/>
    </xf>
    <xf numFmtId="0" fontId="37" fillId="0" borderId="14" xfId="39" applyFont="1" applyBorder="1" applyAlignment="1">
      <alignment horizontal="center" vertical="center"/>
    </xf>
    <xf numFmtId="0" fontId="37" fillId="0" borderId="13" xfId="39" applyFont="1" applyBorder="1" applyAlignment="1">
      <alignment horizontal="center" vertical="center"/>
    </xf>
    <xf numFmtId="0" fontId="37" fillId="0" borderId="12" xfId="39" applyFont="1" applyBorder="1" applyAlignment="1">
      <alignment horizontal="center" vertical="center"/>
    </xf>
    <xf numFmtId="0" fontId="37" fillId="0" borderId="24" xfId="39" applyFont="1" applyFill="1" applyBorder="1" applyAlignment="1">
      <alignment horizontal="center" vertical="center" wrapText="1"/>
    </xf>
    <xf numFmtId="0" fontId="37" fillId="0" borderId="27" xfId="39" applyFont="1" applyFill="1" applyBorder="1" applyAlignment="1">
      <alignment horizontal="center" vertical="center" wrapText="1"/>
    </xf>
    <xf numFmtId="0" fontId="37" fillId="0" borderId="28" xfId="39" applyFont="1" applyFill="1" applyBorder="1" applyAlignment="1">
      <alignment horizontal="center" vertical="center" wrapText="1"/>
    </xf>
    <xf numFmtId="0" fontId="37" fillId="0" borderId="20" xfId="39" applyFont="1" applyFill="1" applyBorder="1" applyAlignment="1">
      <alignment horizontal="center" vertical="center" wrapText="1"/>
    </xf>
    <xf numFmtId="49" fontId="9" fillId="0" borderId="0" xfId="39" applyNumberFormat="1" applyFont="1" applyBorder="1" applyAlignment="1">
      <alignment horizontal="left" vertical="top"/>
    </xf>
    <xf numFmtId="0" fontId="37" fillId="0" borderId="14" xfId="39" applyFont="1" applyFill="1" applyBorder="1" applyAlignment="1">
      <alignment horizontal="center" vertical="center" wrapText="1"/>
    </xf>
    <xf numFmtId="0" fontId="37" fillId="0" borderId="12" xfId="39" applyFont="1" applyFill="1" applyBorder="1" applyAlignment="1">
      <alignment horizontal="center" vertical="center" wrapText="1"/>
    </xf>
    <xf numFmtId="0" fontId="37" fillId="0" borderId="13" xfId="39" applyFont="1" applyFill="1" applyBorder="1" applyAlignment="1">
      <alignment horizontal="center" vertical="center" wrapText="1"/>
    </xf>
    <xf numFmtId="0" fontId="37" fillId="0" borderId="25" xfId="39" applyFont="1" applyBorder="1" applyAlignment="1">
      <alignment horizontal="center" vertical="center" wrapText="1"/>
    </xf>
    <xf numFmtId="0" fontId="0" fillId="0" borderId="0" xfId="0" applyAlignment="1">
      <alignment horizontal="center" vertical="center" wrapText="1"/>
    </xf>
    <xf numFmtId="0" fontId="7" fillId="0" borderId="0" xfId="51" applyFont="1" applyAlignment="1">
      <alignment horizontal="center" vertical="center"/>
    </xf>
    <xf numFmtId="0" fontId="37" fillId="0" borderId="14" xfId="39" applyFont="1" applyBorder="1" applyAlignment="1">
      <alignment horizontal="center" vertical="center" wrapText="1"/>
    </xf>
    <xf numFmtId="0" fontId="37" fillId="0" borderId="12" xfId="39" applyFont="1" applyBorder="1" applyAlignment="1">
      <alignment horizontal="center" vertical="center" wrapText="1"/>
    </xf>
    <xf numFmtId="0" fontId="37" fillId="0" borderId="24" xfId="39" applyFont="1" applyBorder="1" applyAlignment="1">
      <alignment horizontal="center" vertical="center" wrapText="1"/>
    </xf>
    <xf numFmtId="0" fontId="37" fillId="0" borderId="27" xfId="39" applyFont="1" applyBorder="1" applyAlignment="1">
      <alignment horizontal="center" vertical="center" wrapText="1"/>
    </xf>
    <xf numFmtId="0" fontId="37" fillId="0" borderId="28" xfId="39" applyFont="1" applyBorder="1" applyAlignment="1">
      <alignment horizontal="center" vertical="center" wrapText="1"/>
    </xf>
    <xf numFmtId="0" fontId="37" fillId="0" borderId="20" xfId="39" applyFont="1" applyBorder="1" applyAlignment="1">
      <alignment horizontal="center" vertical="center" wrapText="1"/>
    </xf>
    <xf numFmtId="0" fontId="37" fillId="0" borderId="13" xfId="39" applyFont="1" applyBorder="1" applyAlignment="1">
      <alignment horizontal="center" vertical="center" wrapText="1"/>
    </xf>
    <xf numFmtId="0" fontId="0" fillId="0" borderId="0" xfId="0" applyAlignment="1">
      <alignment horizontal="center" vertical="center"/>
    </xf>
    <xf numFmtId="0" fontId="59" fillId="0" borderId="0" xfId="50" applyFont="1" applyAlignment="1">
      <alignment horizontal="center"/>
    </xf>
    <xf numFmtId="0" fontId="55" fillId="0" borderId="0" xfId="51" applyFont="1" applyAlignment="1">
      <alignment horizontal="center" vertical="center"/>
    </xf>
    <xf numFmtId="0" fontId="56" fillId="0" borderId="0" xfId="51" applyFont="1" applyAlignment="1">
      <alignment horizontal="center" vertical="center"/>
    </xf>
    <xf numFmtId="0" fontId="57" fillId="0" borderId="0" xfId="51" applyFont="1" applyAlignment="1">
      <alignment horizontal="center" vertical="center"/>
    </xf>
    <xf numFmtId="0" fontId="58" fillId="0" borderId="0" xfId="51" applyFont="1" applyFill="1" applyBorder="1" applyAlignment="1">
      <alignment horizontal="center" vertical="center"/>
    </xf>
    <xf numFmtId="0" fontId="54" fillId="0" borderId="11" xfId="0" applyFont="1" applyBorder="1" applyAlignment="1">
      <alignment horizontal="center" vertical="center"/>
    </xf>
    <xf numFmtId="0" fontId="54" fillId="0" borderId="26" xfId="0" applyFont="1" applyBorder="1" applyAlignment="1">
      <alignment horizontal="center" vertical="center"/>
    </xf>
    <xf numFmtId="0" fontId="54" fillId="0" borderId="25" xfId="0" applyFont="1" applyBorder="1" applyAlignment="1">
      <alignment horizontal="center" vertical="center"/>
    </xf>
    <xf numFmtId="0" fontId="54" fillId="0" borderId="10" xfId="0" applyFont="1" applyBorder="1" applyAlignment="1">
      <alignment horizontal="center" vertical="center"/>
    </xf>
    <xf numFmtId="0" fontId="59" fillId="0" borderId="0" xfId="50" applyFont="1" applyFill="1" applyAlignment="1">
      <alignment horizontal="center"/>
    </xf>
    <xf numFmtId="0" fontId="60" fillId="0" borderId="0" xfId="50" applyFont="1" applyFill="1" applyAlignment="1">
      <alignment horizontal="center"/>
    </xf>
    <xf numFmtId="0" fontId="58" fillId="0" borderId="0" xfId="51" applyFont="1" applyAlignment="1">
      <alignment horizontal="center" vertical="center"/>
    </xf>
    <xf numFmtId="0" fontId="55" fillId="0" borderId="0" xfId="51" applyFont="1" applyAlignment="1">
      <alignment horizontal="center" vertical="center" wrapText="1"/>
    </xf>
    <xf numFmtId="0" fontId="68" fillId="0" borderId="10" xfId="51" applyFont="1" applyBorder="1" applyAlignment="1">
      <alignment horizontal="center" vertical="center" wrapText="1"/>
    </xf>
    <xf numFmtId="0" fontId="68" fillId="0" borderId="11" xfId="51" applyFont="1" applyBorder="1" applyAlignment="1">
      <alignment horizontal="center" vertical="center" wrapText="1"/>
    </xf>
    <xf numFmtId="0" fontId="68" fillId="0" borderId="26" xfId="51" applyFont="1" applyBorder="1" applyAlignment="1">
      <alignment horizontal="center" vertical="center" wrapText="1"/>
    </xf>
    <xf numFmtId="0" fontId="68" fillId="0" borderId="25" xfId="51" applyFont="1" applyBorder="1" applyAlignment="1">
      <alignment horizontal="center" vertical="center" wrapText="1"/>
    </xf>
    <xf numFmtId="0" fontId="57" fillId="0" borderId="0" xfId="51" applyFont="1" applyFill="1" applyAlignment="1">
      <alignment horizontal="center" vertical="center"/>
    </xf>
    <xf numFmtId="0" fontId="55" fillId="0" borderId="0" xfId="51" applyFont="1" applyFill="1" applyAlignment="1">
      <alignment horizontal="center" vertical="center"/>
    </xf>
    <xf numFmtId="0" fontId="56" fillId="0" borderId="0" xfId="51" applyFont="1" applyFill="1" applyAlignment="1">
      <alignment horizontal="center" vertical="center"/>
    </xf>
    <xf numFmtId="0" fontId="67" fillId="0" borderId="0" xfId="51" applyFont="1" applyFill="1" applyAlignment="1">
      <alignment horizontal="center" vertical="center"/>
    </xf>
    <xf numFmtId="0" fontId="68" fillId="25" borderId="30" xfId="40" applyFont="1" applyFill="1" applyBorder="1" applyAlignment="1">
      <alignment horizontal="center" vertical="center" wrapText="1"/>
    </xf>
    <xf numFmtId="0" fontId="68" fillId="25" borderId="31" xfId="40" applyFont="1" applyFill="1" applyBorder="1" applyAlignment="1">
      <alignment horizontal="center" vertical="center" wrapText="1"/>
    </xf>
    <xf numFmtId="0" fontId="68" fillId="25" borderId="32" xfId="40" applyFont="1" applyFill="1" applyBorder="1" applyAlignment="1">
      <alignment horizontal="center" vertical="center" wrapText="1"/>
    </xf>
    <xf numFmtId="0" fontId="68" fillId="25" borderId="33" xfId="40" applyFont="1" applyFill="1" applyBorder="1" applyAlignment="1">
      <alignment horizontal="center" vertical="center" wrapText="1"/>
    </xf>
    <xf numFmtId="0" fontId="68" fillId="25" borderId="10" xfId="40" applyFont="1" applyFill="1" applyBorder="1" applyAlignment="1">
      <alignment horizontal="center" vertical="center" wrapText="1"/>
    </xf>
    <xf numFmtId="0" fontId="68" fillId="25" borderId="34" xfId="40" applyFont="1" applyFill="1" applyBorder="1" applyAlignment="1">
      <alignment horizontal="center" vertical="center" wrapText="1"/>
    </xf>
    <xf numFmtId="0" fontId="37" fillId="0" borderId="12" xfId="40" applyFont="1" applyFill="1" applyBorder="1" applyAlignment="1">
      <alignment horizontal="center" vertical="center" wrapText="1"/>
    </xf>
    <xf numFmtId="0" fontId="37" fillId="0" borderId="14" xfId="40" applyNumberFormat="1" applyFont="1" applyFill="1" applyBorder="1" applyAlignment="1">
      <alignment horizontal="center" vertical="center" wrapText="1"/>
    </xf>
    <xf numFmtId="0" fontId="37" fillId="0" borderId="13" xfId="40" applyNumberFormat="1" applyFont="1" applyFill="1" applyBorder="1" applyAlignment="1">
      <alignment horizontal="center" vertical="center" wrapText="1"/>
    </xf>
    <xf numFmtId="0" fontId="37" fillId="0" borderId="12" xfId="40" applyNumberFormat="1" applyFont="1" applyFill="1" applyBorder="1" applyAlignment="1">
      <alignment horizontal="center" vertical="center" wrapText="1"/>
    </xf>
    <xf numFmtId="0" fontId="37" fillId="0" borderId="0" xfId="40" applyFont="1" applyFill="1" applyAlignment="1">
      <alignment horizontal="center" vertical="top" wrapText="1"/>
    </xf>
    <xf numFmtId="0" fontId="37" fillId="0" borderId="28" xfId="40" applyFont="1" applyFill="1" applyBorder="1" applyAlignment="1">
      <alignment horizontal="center" vertical="center" wrapText="1"/>
    </xf>
    <xf numFmtId="0" fontId="37" fillId="0" borderId="20" xfId="40" applyFont="1" applyFill="1" applyBorder="1" applyAlignment="1">
      <alignment horizontal="center" vertical="center" wrapText="1"/>
    </xf>
    <xf numFmtId="0" fontId="37" fillId="0" borderId="10" xfId="40" applyNumberFormat="1" applyFont="1" applyFill="1" applyBorder="1" applyAlignment="1">
      <alignment horizontal="center" vertical="center" wrapText="1"/>
    </xf>
    <xf numFmtId="0" fontId="37" fillId="0" borderId="10" xfId="40" applyFont="1" applyFill="1" applyBorder="1" applyAlignment="1">
      <alignment horizontal="center" vertical="center" wrapText="1"/>
    </xf>
    <xf numFmtId="0" fontId="37" fillId="0" borderId="10" xfId="0" applyFont="1" applyFill="1" applyBorder="1" applyAlignment="1">
      <alignment horizontal="center" vertical="center" wrapText="1"/>
    </xf>
    <xf numFmtId="0" fontId="37" fillId="0" borderId="10" xfId="40" applyFont="1" applyFill="1" applyBorder="1" applyAlignment="1">
      <alignment horizontal="center" vertical="center"/>
    </xf>
    <xf numFmtId="0" fontId="9" fillId="0" borderId="0" xfId="40" applyFont="1" applyFill="1" applyAlignment="1">
      <alignment horizontal="center"/>
    </xf>
    <xf numFmtId="0" fontId="37" fillId="0" borderId="14" xfId="40" applyFont="1" applyFill="1" applyBorder="1" applyAlignment="1">
      <alignment horizontal="center" vertical="center" wrapText="1"/>
    </xf>
    <xf numFmtId="0" fontId="37" fillId="0" borderId="13" xfId="40" applyFont="1" applyFill="1" applyBorder="1" applyAlignment="1">
      <alignment horizontal="center" vertical="center" wrapText="1"/>
    </xf>
    <xf numFmtId="0" fontId="37" fillId="0" borderId="10" xfId="40" applyFont="1" applyBorder="1" applyAlignment="1">
      <alignment horizontal="center" vertical="center"/>
    </xf>
    <xf numFmtId="0" fontId="37" fillId="0" borderId="0" xfId="40" applyFont="1" applyFill="1" applyAlignment="1">
      <alignment horizontal="center"/>
    </xf>
    <xf numFmtId="0" fontId="37" fillId="0" borderId="24" xfId="54" applyFont="1" applyFill="1" applyBorder="1" applyAlignment="1">
      <alignment horizontal="center" vertical="center" wrapText="1"/>
    </xf>
    <xf numFmtId="0" fontId="37" fillId="0" borderId="29" xfId="54" applyFont="1" applyFill="1" applyBorder="1" applyAlignment="1">
      <alignment horizontal="center" vertical="center" wrapText="1"/>
    </xf>
    <xf numFmtId="0" fontId="37" fillId="0" borderId="28" xfId="54" applyFont="1" applyFill="1" applyBorder="1" applyAlignment="1">
      <alignment horizontal="center" vertical="center" wrapText="1"/>
    </xf>
    <xf numFmtId="0" fontId="37" fillId="0" borderId="19" xfId="54" applyFont="1" applyFill="1" applyBorder="1" applyAlignment="1">
      <alignment horizontal="center" vertical="center" wrapText="1"/>
    </xf>
    <xf numFmtId="0" fontId="37" fillId="0" borderId="11" xfId="54" applyFont="1" applyFill="1" applyBorder="1" applyAlignment="1">
      <alignment horizontal="center" vertical="center"/>
    </xf>
    <xf numFmtId="0" fontId="37" fillId="0" borderId="26" xfId="54" applyFont="1" applyFill="1" applyBorder="1" applyAlignment="1">
      <alignment horizontal="center" vertical="center"/>
    </xf>
    <xf numFmtId="0" fontId="9" fillId="0" borderId="0" xfId="40" applyFont="1" applyFill="1" applyAlignment="1">
      <alignment horizontal="left" vertical="center" wrapText="1"/>
    </xf>
    <xf numFmtId="0" fontId="9" fillId="0" borderId="0" xfId="40" applyFont="1" applyFill="1" applyBorder="1" applyAlignment="1">
      <alignment horizontal="left" wrapText="1"/>
    </xf>
    <xf numFmtId="0" fontId="9" fillId="0" borderId="0" xfId="40" applyFont="1" applyFill="1" applyAlignment="1">
      <alignment horizontal="left" wrapText="1"/>
    </xf>
    <xf numFmtId="0" fontId="9" fillId="0" borderId="0" xfId="40" applyFont="1" applyFill="1" applyBorder="1" applyAlignment="1">
      <alignment horizontal="left"/>
    </xf>
    <xf numFmtId="0" fontId="60" fillId="0" borderId="19" xfId="50" applyFont="1" applyFill="1" applyBorder="1" applyAlignment="1">
      <alignment horizontal="center"/>
    </xf>
    <xf numFmtId="0" fontId="68" fillId="0" borderId="14" xfId="50" applyFont="1" applyFill="1" applyBorder="1" applyAlignment="1">
      <alignment horizontal="center" vertical="center" wrapText="1"/>
    </xf>
    <xf numFmtId="0" fontId="68" fillId="0" borderId="13" xfId="50" applyFont="1" applyFill="1" applyBorder="1" applyAlignment="1">
      <alignment horizontal="center" vertical="center" wrapText="1"/>
    </xf>
    <xf numFmtId="0" fontId="68" fillId="0" borderId="12" xfId="50" applyFont="1" applyFill="1" applyBorder="1" applyAlignment="1">
      <alignment horizontal="center" vertical="center" wrapText="1"/>
    </xf>
    <xf numFmtId="0" fontId="68" fillId="0" borderId="24" xfId="50" applyFont="1" applyFill="1" applyBorder="1" applyAlignment="1">
      <alignment horizontal="center" vertical="center" wrapText="1"/>
    </xf>
    <xf numFmtId="0" fontId="68" fillId="0" borderId="40" xfId="50" applyFont="1" applyFill="1" applyBorder="1" applyAlignment="1">
      <alignment horizontal="center" vertical="center" wrapText="1"/>
    </xf>
    <xf numFmtId="0" fontId="68" fillId="0" borderId="28" xfId="50" applyFont="1" applyFill="1" applyBorder="1" applyAlignment="1">
      <alignment horizontal="center" vertical="center" wrapText="1"/>
    </xf>
    <xf numFmtId="0" fontId="68" fillId="0" borderId="11" xfId="50" applyFont="1" applyFill="1" applyBorder="1" applyAlignment="1">
      <alignment horizontal="center" vertical="center" wrapText="1"/>
    </xf>
    <xf numFmtId="0" fontId="68" fillId="0" borderId="26" xfId="50" applyFont="1" applyFill="1" applyBorder="1" applyAlignment="1">
      <alignment horizontal="center" vertical="center" wrapText="1"/>
    </xf>
    <xf numFmtId="0" fontId="68" fillId="0" borderId="25" xfId="50" applyFont="1" applyFill="1" applyBorder="1" applyAlignment="1">
      <alignment horizontal="center" vertical="center" wrapText="1"/>
    </xf>
    <xf numFmtId="0" fontId="37" fillId="0" borderId="10" xfId="50" applyFont="1" applyFill="1" applyBorder="1" applyAlignment="1" applyProtection="1">
      <alignment horizontal="center" vertical="center" textRotation="90" wrapText="1"/>
    </xf>
    <xf numFmtId="0" fontId="68" fillId="0" borderId="10" xfId="50" applyFont="1" applyFill="1" applyBorder="1" applyAlignment="1">
      <alignment horizontal="center" vertical="center" wrapText="1"/>
    </xf>
    <xf numFmtId="0" fontId="68" fillId="0" borderId="14" xfId="50" applyFont="1" applyFill="1" applyBorder="1" applyAlignment="1">
      <alignment horizontal="center" vertical="center"/>
    </xf>
    <xf numFmtId="0" fontId="68" fillId="0" borderId="12" xfId="50" applyFont="1" applyFill="1" applyBorder="1" applyAlignment="1">
      <alignment horizontal="center" vertical="center"/>
    </xf>
    <xf numFmtId="0" fontId="68" fillId="0" borderId="10" xfId="50" applyFont="1" applyFill="1" applyBorder="1" applyAlignment="1">
      <alignment horizontal="center" vertical="center" textRotation="90" wrapText="1"/>
    </xf>
    <xf numFmtId="0" fontId="37" fillId="0" borderId="14" xfId="40" applyFont="1" applyFill="1" applyBorder="1" applyAlignment="1">
      <alignment horizontal="center" vertical="center" textRotation="90" wrapText="1"/>
    </xf>
    <xf numFmtId="0" fontId="37" fillId="0" borderId="12" xfId="40" applyFont="1" applyFill="1" applyBorder="1" applyAlignment="1">
      <alignment horizontal="center" vertical="center" textRotation="90" wrapText="1"/>
    </xf>
    <xf numFmtId="0" fontId="70" fillId="0" borderId="14" xfId="46" applyFont="1" applyFill="1" applyBorder="1" applyAlignment="1">
      <alignment horizontal="center" vertical="center" textRotation="90" wrapText="1"/>
    </xf>
    <xf numFmtId="0" fontId="70" fillId="0" borderId="12" xfId="46" applyFont="1" applyFill="1" applyBorder="1" applyAlignment="1">
      <alignment horizontal="center" vertical="center" textRotation="90" wrapText="1"/>
    </xf>
    <xf numFmtId="0" fontId="68" fillId="0" borderId="14" xfId="50" applyFont="1" applyFill="1" applyBorder="1" applyAlignment="1">
      <alignment horizontal="center" vertical="center" textRotation="90" wrapText="1"/>
    </xf>
    <xf numFmtId="0" fontId="68" fillId="0" borderId="12" xfId="50" applyFont="1" applyFill="1" applyBorder="1" applyAlignment="1">
      <alignment horizontal="center" vertical="center" textRotation="90" wrapText="1"/>
    </xf>
    <xf numFmtId="0" fontId="69" fillId="0" borderId="10" xfId="50" applyFont="1" applyFill="1" applyBorder="1" applyAlignment="1">
      <alignment horizontal="center" vertical="center" wrapText="1"/>
    </xf>
    <xf numFmtId="0" fontId="60" fillId="0" borderId="10" xfId="50" applyFont="1" applyFill="1" applyBorder="1" applyAlignment="1">
      <alignment horizontal="center" vertical="center" wrapText="1"/>
    </xf>
    <xf numFmtId="0" fontId="37" fillId="0" borderId="14" xfId="50" applyFont="1" applyFill="1" applyBorder="1" applyAlignment="1" applyProtection="1">
      <alignment horizontal="center" vertical="center" wrapText="1"/>
    </xf>
    <xf numFmtId="0" fontId="37" fillId="0" borderId="12" xfId="50" applyFont="1" applyFill="1" applyBorder="1" applyAlignment="1" applyProtection="1">
      <alignment horizontal="center" vertical="center" wrapText="1"/>
    </xf>
    <xf numFmtId="0" fontId="35" fillId="0" borderId="17" xfId="40" applyFont="1" applyFill="1" applyBorder="1" applyAlignment="1">
      <alignment horizontal="left" vertical="top" wrapText="1"/>
    </xf>
    <xf numFmtId="0" fontId="35" fillId="0" borderId="18" xfId="40" applyFont="1" applyFill="1" applyBorder="1" applyAlignment="1">
      <alignment horizontal="left" vertical="top" wrapText="1"/>
    </xf>
    <xf numFmtId="0" fontId="35" fillId="0" borderId="16" xfId="40" applyFont="1" applyFill="1" applyBorder="1" applyAlignment="1">
      <alignment horizontal="left" vertical="top" wrapText="1"/>
    </xf>
    <xf numFmtId="0" fontId="7" fillId="0" borderId="0" xfId="51" applyFont="1" applyAlignment="1">
      <alignment horizontal="center" vertical="center" wrapText="1"/>
    </xf>
    <xf numFmtId="0" fontId="36" fillId="0" borderId="0" xfId="40" applyFont="1" applyFill="1" applyAlignment="1">
      <alignment horizontal="center" wrapText="1"/>
    </xf>
    <xf numFmtId="0" fontId="36" fillId="0" borderId="0" xfId="40" applyFont="1" applyFill="1" applyAlignment="1">
      <alignment horizontal="center"/>
    </xf>
    <xf numFmtId="0" fontId="44" fillId="0" borderId="0" xfId="40" applyFont="1" applyFill="1" applyAlignment="1">
      <alignment horizontal="center"/>
    </xf>
  </cellXfs>
  <cellStyles count="68">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xfId="67"/>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6" zoomScale="85" zoomScaleNormal="100"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23</v>
      </c>
      <c r="F1" s="15"/>
      <c r="G1" s="15"/>
    </row>
    <row r="2" spans="1:22" s="11" customFormat="1" ht="18.75" customHeight="1" x14ac:dyDescent="0.3">
      <c r="A2" s="17"/>
      <c r="C2" s="14" t="s">
        <v>6</v>
      </c>
      <c r="F2" s="15"/>
      <c r="G2" s="15"/>
    </row>
    <row r="3" spans="1:22" s="11" customFormat="1" ht="18.75" x14ac:dyDescent="0.3">
      <c r="A3" s="16"/>
      <c r="C3" s="14" t="s">
        <v>22</v>
      </c>
      <c r="F3" s="15"/>
      <c r="G3" s="15"/>
    </row>
    <row r="4" spans="1:22" s="11" customFormat="1" ht="18.75" x14ac:dyDescent="0.3">
      <c r="A4" s="16"/>
      <c r="F4" s="15"/>
      <c r="G4" s="15"/>
      <c r="H4" s="14"/>
    </row>
    <row r="5" spans="1:22" s="11" customFormat="1" ht="15.75" x14ac:dyDescent="0.25">
      <c r="A5" s="226" t="s">
        <v>312</v>
      </c>
      <c r="B5" s="226"/>
      <c r="C5" s="226"/>
      <c r="D5" s="132"/>
      <c r="E5" s="132"/>
      <c r="F5" s="132"/>
      <c r="G5" s="132"/>
      <c r="H5" s="132"/>
      <c r="I5" s="132"/>
      <c r="J5" s="132"/>
    </row>
    <row r="6" spans="1:22" s="11" customFormat="1" ht="18.75" x14ac:dyDescent="0.3">
      <c r="A6" s="16"/>
      <c r="F6" s="15"/>
      <c r="G6" s="15"/>
      <c r="H6" s="14"/>
    </row>
    <row r="7" spans="1:22" s="11" customFormat="1" ht="18.75" x14ac:dyDescent="0.2">
      <c r="A7" s="230" t="s">
        <v>5</v>
      </c>
      <c r="B7" s="230"/>
      <c r="C7" s="23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31" t="s">
        <v>324</v>
      </c>
      <c r="B9" s="231"/>
      <c r="C9" s="231"/>
      <c r="D9" s="7"/>
      <c r="E9" s="7"/>
      <c r="F9" s="7"/>
      <c r="G9" s="7"/>
      <c r="H9" s="7"/>
      <c r="I9" s="12"/>
      <c r="J9" s="12"/>
      <c r="K9" s="12"/>
      <c r="L9" s="12"/>
      <c r="M9" s="12"/>
      <c r="N9" s="12"/>
      <c r="O9" s="12"/>
      <c r="P9" s="12"/>
      <c r="Q9" s="12"/>
      <c r="R9" s="12"/>
      <c r="S9" s="12"/>
      <c r="T9" s="12"/>
      <c r="U9" s="12"/>
      <c r="V9" s="12"/>
    </row>
    <row r="10" spans="1:22" s="11" customFormat="1" ht="18.75" x14ac:dyDescent="0.2">
      <c r="A10" s="227" t="s">
        <v>4</v>
      </c>
      <c r="B10" s="227"/>
      <c r="C10" s="22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9" t="s">
        <v>444</v>
      </c>
      <c r="B12" s="229"/>
      <c r="C12" s="229"/>
      <c r="D12" s="7"/>
      <c r="E12" s="7"/>
      <c r="F12" s="7"/>
      <c r="G12" s="7"/>
      <c r="H12" s="7"/>
      <c r="I12" s="12"/>
      <c r="J12" s="12"/>
      <c r="K12" s="12"/>
      <c r="L12" s="12"/>
      <c r="M12" s="12"/>
      <c r="N12" s="12"/>
      <c r="O12" s="12"/>
      <c r="P12" s="12"/>
      <c r="Q12" s="12"/>
      <c r="R12" s="12"/>
      <c r="S12" s="12"/>
      <c r="T12" s="12"/>
      <c r="U12" s="12"/>
      <c r="V12" s="12"/>
    </row>
    <row r="13" spans="1:22" s="11" customFormat="1" ht="18.75" x14ac:dyDescent="0.2">
      <c r="A13" s="227" t="s">
        <v>3</v>
      </c>
      <c r="B13" s="227"/>
      <c r="C13" s="22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1.25" customHeight="1" x14ac:dyDescent="0.2">
      <c r="A15" s="232" t="s">
        <v>326</v>
      </c>
      <c r="B15" s="232"/>
      <c r="C15" s="232"/>
      <c r="D15" s="7"/>
      <c r="E15" s="7"/>
      <c r="F15" s="7"/>
      <c r="G15" s="7"/>
      <c r="H15" s="7"/>
      <c r="I15" s="7"/>
      <c r="J15" s="7"/>
      <c r="K15" s="7"/>
      <c r="L15" s="7"/>
      <c r="M15" s="7"/>
      <c r="N15" s="7"/>
      <c r="O15" s="7"/>
      <c r="P15" s="7"/>
      <c r="Q15" s="7"/>
      <c r="R15" s="7"/>
      <c r="S15" s="7"/>
      <c r="T15" s="7"/>
      <c r="U15" s="7"/>
      <c r="V15" s="7"/>
    </row>
    <row r="16" spans="1:22" s="2" customFormat="1" ht="15" customHeight="1" x14ac:dyDescent="0.2">
      <c r="A16" s="227" t="s">
        <v>2</v>
      </c>
      <c r="B16" s="227"/>
      <c r="C16" s="22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8" t="s">
        <v>303</v>
      </c>
      <c r="B18" s="229"/>
      <c r="C18" s="22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19</v>
      </c>
      <c r="B22" s="37" t="s">
        <v>179</v>
      </c>
      <c r="C22" s="33" t="s">
        <v>375</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17</v>
      </c>
      <c r="B23" s="32" t="s">
        <v>18</v>
      </c>
      <c r="C23" s="36" t="s">
        <v>449</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23"/>
      <c r="B24" s="224"/>
      <c r="C24" s="225"/>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16</v>
      </c>
      <c r="B25" s="129" t="s">
        <v>263</v>
      </c>
      <c r="C25" s="31" t="s">
        <v>336</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15</v>
      </c>
      <c r="B26" s="129" t="s">
        <v>29</v>
      </c>
      <c r="C26" s="31" t="s">
        <v>337</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13</v>
      </c>
      <c r="B27" s="129" t="s">
        <v>28</v>
      </c>
      <c r="C27" s="31" t="s">
        <v>341</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12</v>
      </c>
      <c r="B28" s="129" t="s">
        <v>264</v>
      </c>
      <c r="C28" s="31" t="s">
        <v>338</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10</v>
      </c>
      <c r="B29" s="129" t="s">
        <v>265</v>
      </c>
      <c r="C29" s="31" t="s">
        <v>338</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8</v>
      </c>
      <c r="B30" s="129" t="s">
        <v>266</v>
      </c>
      <c r="C30" s="31" t="s">
        <v>338</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27</v>
      </c>
      <c r="B31" s="36" t="s">
        <v>267</v>
      </c>
      <c r="C31" s="31" t="s">
        <v>339</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25</v>
      </c>
      <c r="B32" s="36" t="s">
        <v>268</v>
      </c>
      <c r="C32" s="31" t="s">
        <v>375</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24</v>
      </c>
      <c r="B33" s="36" t="s">
        <v>269</v>
      </c>
      <c r="C33" s="36" t="s">
        <v>375</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280</v>
      </c>
      <c r="B34" s="36" t="s">
        <v>270</v>
      </c>
      <c r="C34" s="20" t="s">
        <v>375</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273</v>
      </c>
      <c r="B35" s="36" t="s">
        <v>26</v>
      </c>
      <c r="C35" s="20" t="s">
        <v>375</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281</v>
      </c>
      <c r="B36" s="36" t="s">
        <v>271</v>
      </c>
      <c r="C36" s="20" t="s">
        <v>338</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274</v>
      </c>
      <c r="B37" s="36" t="s">
        <v>272</v>
      </c>
      <c r="C37" s="20" t="s">
        <v>340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282</v>
      </c>
      <c r="B38" s="36" t="s">
        <v>175</v>
      </c>
      <c r="C38" s="20" t="s">
        <v>338</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23"/>
      <c r="B39" s="224"/>
      <c r="C39" s="225"/>
      <c r="D39" s="18"/>
      <c r="E39" s="18"/>
      <c r="F39" s="18"/>
      <c r="G39" s="18"/>
      <c r="H39" s="18"/>
      <c r="I39" s="18"/>
      <c r="J39" s="18"/>
      <c r="K39" s="18"/>
      <c r="L39" s="18"/>
      <c r="M39" s="18"/>
      <c r="N39" s="18"/>
      <c r="O39" s="18"/>
      <c r="P39" s="18"/>
      <c r="Q39" s="18"/>
      <c r="R39" s="18"/>
      <c r="S39" s="18"/>
      <c r="T39" s="18"/>
      <c r="U39" s="18"/>
      <c r="V39" s="18"/>
    </row>
    <row r="40" spans="1:22" ht="63" x14ac:dyDescent="0.25">
      <c r="A40" s="211" t="s">
        <v>450</v>
      </c>
      <c r="B40" s="212" t="s">
        <v>451</v>
      </c>
      <c r="C40" s="213" t="s">
        <v>462</v>
      </c>
      <c r="D40" s="18"/>
      <c r="E40" s="18"/>
      <c r="F40" s="18"/>
      <c r="G40" s="18"/>
      <c r="H40" s="18"/>
      <c r="I40" s="18"/>
      <c r="J40" s="18"/>
      <c r="K40" s="18"/>
      <c r="L40" s="18"/>
      <c r="M40" s="18"/>
      <c r="N40" s="18"/>
      <c r="O40" s="18"/>
      <c r="P40" s="18"/>
      <c r="Q40" s="18"/>
      <c r="R40" s="18"/>
      <c r="S40" s="18"/>
      <c r="T40" s="18"/>
      <c r="U40" s="18"/>
      <c r="V40" s="18"/>
    </row>
    <row r="41" spans="1:22" ht="105.75" customHeight="1" x14ac:dyDescent="0.25">
      <c r="A41" s="211" t="s">
        <v>452</v>
      </c>
      <c r="B41" s="212" t="s">
        <v>453</v>
      </c>
      <c r="C41" s="213" t="s">
        <v>375</v>
      </c>
      <c r="D41" s="18"/>
      <c r="E41" s="18"/>
      <c r="F41" s="18"/>
      <c r="G41" s="18"/>
      <c r="H41" s="18"/>
      <c r="I41" s="18"/>
      <c r="J41" s="18"/>
      <c r="K41" s="18"/>
      <c r="L41" s="18"/>
      <c r="M41" s="18"/>
      <c r="N41" s="18"/>
      <c r="O41" s="18"/>
      <c r="P41" s="18"/>
      <c r="Q41" s="18"/>
      <c r="R41" s="18"/>
      <c r="S41" s="18"/>
      <c r="T41" s="18"/>
      <c r="U41" s="18"/>
      <c r="V41" s="18"/>
    </row>
    <row r="42" spans="1:22" ht="83.25" customHeight="1" x14ac:dyDescent="0.25">
      <c r="A42" s="211" t="s">
        <v>454</v>
      </c>
      <c r="B42" s="212" t="s">
        <v>455</v>
      </c>
      <c r="C42" s="213" t="s">
        <v>375</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211" t="s">
        <v>456</v>
      </c>
      <c r="B43" s="212" t="s">
        <v>457</v>
      </c>
      <c r="C43" s="213" t="s">
        <v>375</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211" t="s">
        <v>458</v>
      </c>
      <c r="B44" s="212" t="s">
        <v>459</v>
      </c>
      <c r="C44" s="213" t="s">
        <v>375</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211" t="s">
        <v>460</v>
      </c>
      <c r="B45" s="212" t="s">
        <v>461</v>
      </c>
      <c r="C45" s="213" t="s">
        <v>375</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275</v>
      </c>
      <c r="B46" s="36" t="s">
        <v>304</v>
      </c>
      <c r="C46" s="140" t="s">
        <v>375</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23"/>
      <c r="B47" s="224"/>
      <c r="C47" s="225"/>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301</v>
      </c>
      <c r="B48" s="36" t="s">
        <v>309</v>
      </c>
      <c r="C48" s="207">
        <f>'6.2. Паспорт фин осв ввод'!M24</f>
        <v>1.0999999999999999E-2</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276</v>
      </c>
      <c r="B49" s="36" t="s">
        <v>316</v>
      </c>
      <c r="C49" s="208">
        <f>'6.2. Паспорт фин осв ввод'!M30</f>
        <v>0.15991470999999999</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47:C47"/>
    <mergeCell ref="A5:C5"/>
    <mergeCell ref="A16:C16"/>
    <mergeCell ref="A18:C18"/>
    <mergeCell ref="A7:C7"/>
    <mergeCell ref="A9:C9"/>
    <mergeCell ref="A10:C10"/>
    <mergeCell ref="A12:C12"/>
    <mergeCell ref="A13:C13"/>
    <mergeCell ref="A15:C15"/>
    <mergeCell ref="A24:C24"/>
    <mergeCell ref="A39:C39"/>
  </mergeCells>
  <phoneticPr fontId="0" type="noConversion"/>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zoomScaleNormal="10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23</v>
      </c>
    </row>
    <row r="2" spans="1:28" s="11" customFormat="1" ht="18.75" customHeight="1" x14ac:dyDescent="0.3">
      <c r="A2" s="17"/>
      <c r="S2" s="14" t="s">
        <v>6</v>
      </c>
    </row>
    <row r="3" spans="1:28" s="11" customFormat="1" ht="18.75" x14ac:dyDescent="0.3">
      <c r="S3" s="14" t="s">
        <v>22</v>
      </c>
    </row>
    <row r="4" spans="1:28" s="11" customFormat="1" ht="18.75" customHeight="1" x14ac:dyDescent="0.2">
      <c r="A4" s="226" t="s">
        <v>313</v>
      </c>
      <c r="B4" s="226"/>
      <c r="C4" s="226"/>
      <c r="D4" s="226"/>
      <c r="E4" s="226"/>
      <c r="F4" s="226"/>
      <c r="G4" s="226"/>
      <c r="H4" s="226"/>
      <c r="I4" s="226"/>
      <c r="J4" s="226"/>
      <c r="K4" s="226"/>
      <c r="L4" s="226"/>
      <c r="M4" s="226"/>
      <c r="N4" s="226"/>
      <c r="O4" s="226"/>
      <c r="P4" s="226"/>
      <c r="Q4" s="226"/>
      <c r="R4" s="226"/>
      <c r="S4" s="226"/>
    </row>
    <row r="5" spans="1:28" s="11" customFormat="1" ht="15.75" x14ac:dyDescent="0.2">
      <c r="A5" s="16"/>
    </row>
    <row r="6" spans="1:28" s="11" customFormat="1" ht="18.75" x14ac:dyDescent="0.2">
      <c r="A6" s="230" t="s">
        <v>5</v>
      </c>
      <c r="B6" s="230"/>
      <c r="C6" s="230"/>
      <c r="D6" s="230"/>
      <c r="E6" s="230"/>
      <c r="F6" s="230"/>
      <c r="G6" s="230"/>
      <c r="H6" s="230"/>
      <c r="I6" s="230"/>
      <c r="J6" s="230"/>
      <c r="K6" s="230"/>
      <c r="L6" s="230"/>
      <c r="M6" s="230"/>
      <c r="N6" s="230"/>
      <c r="O6" s="230"/>
      <c r="P6" s="230"/>
      <c r="Q6" s="230"/>
      <c r="R6" s="230"/>
      <c r="S6" s="230"/>
      <c r="T6" s="12"/>
      <c r="U6" s="12"/>
      <c r="V6" s="12"/>
      <c r="W6" s="12"/>
      <c r="X6" s="12"/>
      <c r="Y6" s="12"/>
      <c r="Z6" s="12"/>
      <c r="AA6" s="12"/>
      <c r="AB6" s="12"/>
    </row>
    <row r="7" spans="1:28" s="11" customFormat="1" ht="18.75" x14ac:dyDescent="0.2">
      <c r="A7" s="230"/>
      <c r="B7" s="230"/>
      <c r="C7" s="230"/>
      <c r="D7" s="230"/>
      <c r="E7" s="230"/>
      <c r="F7" s="230"/>
      <c r="G7" s="230"/>
      <c r="H7" s="230"/>
      <c r="I7" s="230"/>
      <c r="J7" s="230"/>
      <c r="K7" s="230"/>
      <c r="L7" s="230"/>
      <c r="M7" s="230"/>
      <c r="N7" s="230"/>
      <c r="O7" s="230"/>
      <c r="P7" s="230"/>
      <c r="Q7" s="230"/>
      <c r="R7" s="230"/>
      <c r="S7" s="230"/>
      <c r="T7" s="12"/>
      <c r="U7" s="12"/>
      <c r="V7" s="12"/>
      <c r="W7" s="12"/>
      <c r="X7" s="12"/>
      <c r="Y7" s="12"/>
      <c r="Z7" s="12"/>
      <c r="AA7" s="12"/>
      <c r="AB7" s="12"/>
    </row>
    <row r="8" spans="1:28" s="11" customFormat="1" ht="18.75" x14ac:dyDescent="0.2">
      <c r="A8" s="229" t="str">
        <f>'1. паспорт местоположение'!A9:C9</f>
        <v>ПАО "МРСК Северного Кавказа"</v>
      </c>
      <c r="B8" s="229"/>
      <c r="C8" s="229"/>
      <c r="D8" s="229"/>
      <c r="E8" s="229"/>
      <c r="F8" s="229"/>
      <c r="G8" s="229"/>
      <c r="H8" s="229"/>
      <c r="I8" s="229"/>
      <c r="J8" s="229"/>
      <c r="K8" s="229"/>
      <c r="L8" s="229"/>
      <c r="M8" s="229"/>
      <c r="N8" s="229"/>
      <c r="O8" s="229"/>
      <c r="P8" s="229"/>
      <c r="Q8" s="229"/>
      <c r="R8" s="229"/>
      <c r="S8" s="229"/>
      <c r="T8" s="12"/>
      <c r="U8" s="12"/>
      <c r="V8" s="12"/>
      <c r="W8" s="12"/>
      <c r="X8" s="12"/>
      <c r="Y8" s="12"/>
      <c r="Z8" s="12"/>
      <c r="AA8" s="12"/>
      <c r="AB8" s="12"/>
    </row>
    <row r="9" spans="1:28" s="11" customFormat="1" ht="18.75" x14ac:dyDescent="0.2">
      <c r="A9" s="227" t="s">
        <v>4</v>
      </c>
      <c r="B9" s="227"/>
      <c r="C9" s="227"/>
      <c r="D9" s="227"/>
      <c r="E9" s="227"/>
      <c r="F9" s="227"/>
      <c r="G9" s="227"/>
      <c r="H9" s="227"/>
      <c r="I9" s="227"/>
      <c r="J9" s="227"/>
      <c r="K9" s="227"/>
      <c r="L9" s="227"/>
      <c r="M9" s="227"/>
      <c r="N9" s="227"/>
      <c r="O9" s="227"/>
      <c r="P9" s="227"/>
      <c r="Q9" s="227"/>
      <c r="R9" s="227"/>
      <c r="S9" s="227"/>
      <c r="T9" s="12"/>
      <c r="U9" s="12"/>
      <c r="V9" s="12"/>
      <c r="W9" s="12"/>
      <c r="X9" s="12"/>
      <c r="Y9" s="12"/>
      <c r="Z9" s="12"/>
      <c r="AA9" s="12"/>
      <c r="AB9" s="12"/>
    </row>
    <row r="10" spans="1:28" s="11" customFormat="1" ht="18.75" x14ac:dyDescent="0.2">
      <c r="A10" s="230"/>
      <c r="B10" s="230"/>
      <c r="C10" s="230"/>
      <c r="D10" s="230"/>
      <c r="E10" s="230"/>
      <c r="F10" s="230"/>
      <c r="G10" s="230"/>
      <c r="H10" s="230"/>
      <c r="I10" s="230"/>
      <c r="J10" s="230"/>
      <c r="K10" s="230"/>
      <c r="L10" s="230"/>
      <c r="M10" s="230"/>
      <c r="N10" s="230"/>
      <c r="O10" s="230"/>
      <c r="P10" s="230"/>
      <c r="Q10" s="230"/>
      <c r="R10" s="230"/>
      <c r="S10" s="230"/>
      <c r="T10" s="12"/>
      <c r="U10" s="12"/>
      <c r="V10" s="12"/>
      <c r="W10" s="12"/>
      <c r="X10" s="12"/>
      <c r="Y10" s="12"/>
      <c r="Z10" s="12"/>
      <c r="AA10" s="12"/>
      <c r="AB10" s="12"/>
    </row>
    <row r="11" spans="1:28" s="11" customFormat="1" ht="18.75" x14ac:dyDescent="0.2">
      <c r="A11" s="229" t="str">
        <f>'1. паспорт местоположение'!A12:C12</f>
        <v>G_prj_109105_50410</v>
      </c>
      <c r="B11" s="229"/>
      <c r="C11" s="229"/>
      <c r="D11" s="229"/>
      <c r="E11" s="229"/>
      <c r="F11" s="229"/>
      <c r="G11" s="229"/>
      <c r="H11" s="229"/>
      <c r="I11" s="229"/>
      <c r="J11" s="229"/>
      <c r="K11" s="229"/>
      <c r="L11" s="229"/>
      <c r="M11" s="229"/>
      <c r="N11" s="229"/>
      <c r="O11" s="229"/>
      <c r="P11" s="229"/>
      <c r="Q11" s="229"/>
      <c r="R11" s="229"/>
      <c r="S11" s="229"/>
      <c r="T11" s="12"/>
      <c r="U11" s="12"/>
      <c r="V11" s="12"/>
      <c r="W11" s="12"/>
      <c r="X11" s="12"/>
      <c r="Y11" s="12"/>
      <c r="Z11" s="12"/>
      <c r="AA11" s="12"/>
      <c r="AB11" s="12"/>
    </row>
    <row r="12" spans="1:28" s="11" customFormat="1" ht="18.75" x14ac:dyDescent="0.2">
      <c r="A12" s="227" t="s">
        <v>3</v>
      </c>
      <c r="B12" s="227"/>
      <c r="C12" s="227"/>
      <c r="D12" s="227"/>
      <c r="E12" s="227"/>
      <c r="F12" s="227"/>
      <c r="G12" s="227"/>
      <c r="H12" s="227"/>
      <c r="I12" s="227"/>
      <c r="J12" s="227"/>
      <c r="K12" s="227"/>
      <c r="L12" s="227"/>
      <c r="M12" s="227"/>
      <c r="N12" s="227"/>
      <c r="O12" s="227"/>
      <c r="P12" s="227"/>
      <c r="Q12" s="227"/>
      <c r="R12" s="227"/>
      <c r="S12" s="227"/>
      <c r="T12" s="12"/>
      <c r="U12" s="12"/>
      <c r="V12" s="12"/>
      <c r="W12" s="12"/>
      <c r="X12" s="12"/>
      <c r="Y12" s="12"/>
      <c r="Z12" s="12"/>
      <c r="AA12" s="12"/>
      <c r="AB12" s="12"/>
    </row>
    <row r="13" spans="1:28" s="8"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9"/>
      <c r="U13" s="9"/>
      <c r="V13" s="9"/>
      <c r="W13" s="9"/>
      <c r="X13" s="9"/>
      <c r="Y13" s="9"/>
      <c r="Z13" s="9"/>
      <c r="AA13" s="9"/>
      <c r="AB13" s="9"/>
    </row>
    <row r="14" spans="1:28" s="2" customFormat="1" ht="18.75" x14ac:dyDescent="0.2">
      <c r="A14" s="229" t="str">
        <f>'1. паспорт местоположение'!A15:C15</f>
        <v xml:space="preserve">Строительство ВЛ-10 кВ от Ф-488 для обеспечения технологического присоединения энергопринимающих устройств зерноочистительных, зернопогрузочных машин на территории бывшего колхоза "Родина" Благодарненского района </v>
      </c>
      <c r="B14" s="229"/>
      <c r="C14" s="229"/>
      <c r="D14" s="229"/>
      <c r="E14" s="229"/>
      <c r="F14" s="229"/>
      <c r="G14" s="229"/>
      <c r="H14" s="229"/>
      <c r="I14" s="229"/>
      <c r="J14" s="229"/>
      <c r="K14" s="229"/>
      <c r="L14" s="229"/>
      <c r="M14" s="229"/>
      <c r="N14" s="229"/>
      <c r="O14" s="229"/>
      <c r="P14" s="229"/>
      <c r="Q14" s="229"/>
      <c r="R14" s="229"/>
      <c r="S14" s="229"/>
      <c r="T14" s="7"/>
      <c r="U14" s="7"/>
      <c r="V14" s="7"/>
      <c r="W14" s="7"/>
      <c r="X14" s="7"/>
      <c r="Y14" s="7"/>
      <c r="Z14" s="7"/>
      <c r="AA14" s="7"/>
      <c r="AB14" s="7"/>
    </row>
    <row r="15" spans="1:28" s="2" customFormat="1" ht="15" customHeight="1" x14ac:dyDescent="0.2">
      <c r="A15" s="227" t="s">
        <v>2</v>
      </c>
      <c r="B15" s="227"/>
      <c r="C15" s="227"/>
      <c r="D15" s="227"/>
      <c r="E15" s="227"/>
      <c r="F15" s="227"/>
      <c r="G15" s="227"/>
      <c r="H15" s="227"/>
      <c r="I15" s="227"/>
      <c r="J15" s="227"/>
      <c r="K15" s="227"/>
      <c r="L15" s="227"/>
      <c r="M15" s="227"/>
      <c r="N15" s="227"/>
      <c r="O15" s="227"/>
      <c r="P15" s="227"/>
      <c r="Q15" s="227"/>
      <c r="R15" s="227"/>
      <c r="S15" s="227"/>
      <c r="T15" s="5"/>
      <c r="U15" s="5"/>
      <c r="V15" s="5"/>
      <c r="W15" s="5"/>
      <c r="X15" s="5"/>
      <c r="Y15" s="5"/>
      <c r="Z15" s="5"/>
      <c r="AA15" s="5"/>
      <c r="AB15" s="5"/>
    </row>
    <row r="16" spans="1:28" s="2"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3"/>
      <c r="U16" s="3"/>
      <c r="V16" s="3"/>
      <c r="W16" s="3"/>
      <c r="X16" s="3"/>
      <c r="Y16" s="3"/>
    </row>
    <row r="17" spans="1:28" s="2" customFormat="1" ht="45.75" customHeight="1" x14ac:dyDescent="0.2">
      <c r="A17" s="228" t="s">
        <v>284</v>
      </c>
      <c r="B17" s="228"/>
      <c r="C17" s="228"/>
      <c r="D17" s="228"/>
      <c r="E17" s="228"/>
      <c r="F17" s="228"/>
      <c r="G17" s="228"/>
      <c r="H17" s="228"/>
      <c r="I17" s="228"/>
      <c r="J17" s="228"/>
      <c r="K17" s="228"/>
      <c r="L17" s="228"/>
      <c r="M17" s="228"/>
      <c r="N17" s="228"/>
      <c r="O17" s="228"/>
      <c r="P17" s="228"/>
      <c r="Q17" s="228"/>
      <c r="R17" s="228"/>
      <c r="S17" s="228"/>
      <c r="T17" s="6"/>
      <c r="U17" s="6"/>
      <c r="V17" s="6"/>
      <c r="W17" s="6"/>
      <c r="X17" s="6"/>
      <c r="Y17" s="6"/>
      <c r="Z17" s="6"/>
      <c r="AA17" s="6"/>
      <c r="AB17" s="6"/>
    </row>
    <row r="18" spans="1:28" s="2"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3"/>
      <c r="U18" s="3"/>
      <c r="V18" s="3"/>
      <c r="W18" s="3"/>
      <c r="X18" s="3"/>
      <c r="Y18" s="3"/>
    </row>
    <row r="19" spans="1:28" s="2" customFormat="1" ht="54" customHeight="1" x14ac:dyDescent="0.2">
      <c r="A19" s="237" t="s">
        <v>1</v>
      </c>
      <c r="B19" s="237" t="s">
        <v>41</v>
      </c>
      <c r="C19" s="238" t="s">
        <v>186</v>
      </c>
      <c r="D19" s="237" t="s">
        <v>185</v>
      </c>
      <c r="E19" s="237" t="s">
        <v>40</v>
      </c>
      <c r="F19" s="237" t="s">
        <v>39</v>
      </c>
      <c r="G19" s="237" t="s">
        <v>181</v>
      </c>
      <c r="H19" s="237" t="s">
        <v>38</v>
      </c>
      <c r="I19" s="237" t="s">
        <v>37</v>
      </c>
      <c r="J19" s="237" t="s">
        <v>36</v>
      </c>
      <c r="K19" s="237" t="s">
        <v>35</v>
      </c>
      <c r="L19" s="237" t="s">
        <v>34</v>
      </c>
      <c r="M19" s="237" t="s">
        <v>33</v>
      </c>
      <c r="N19" s="237" t="s">
        <v>32</v>
      </c>
      <c r="O19" s="237" t="s">
        <v>31</v>
      </c>
      <c r="P19" s="237" t="s">
        <v>30</v>
      </c>
      <c r="Q19" s="237" t="s">
        <v>184</v>
      </c>
      <c r="R19" s="237"/>
      <c r="S19" s="236" t="s">
        <v>279</v>
      </c>
      <c r="T19" s="3"/>
      <c r="U19" s="3"/>
      <c r="V19" s="3"/>
      <c r="W19" s="3"/>
      <c r="X19" s="3"/>
      <c r="Y19" s="3"/>
    </row>
    <row r="20" spans="1:28" s="2" customFormat="1" ht="180.75" customHeight="1" x14ac:dyDescent="0.2">
      <c r="A20" s="237"/>
      <c r="B20" s="237"/>
      <c r="C20" s="239"/>
      <c r="D20" s="237"/>
      <c r="E20" s="237"/>
      <c r="F20" s="237"/>
      <c r="G20" s="237"/>
      <c r="H20" s="237"/>
      <c r="I20" s="237"/>
      <c r="J20" s="237"/>
      <c r="K20" s="237"/>
      <c r="L20" s="237"/>
      <c r="M20" s="237"/>
      <c r="N20" s="237"/>
      <c r="O20" s="237"/>
      <c r="P20" s="237"/>
      <c r="Q20" s="38" t="s">
        <v>182</v>
      </c>
      <c r="R20" s="39" t="s">
        <v>183</v>
      </c>
      <c r="S20" s="236"/>
      <c r="T20" s="23"/>
      <c r="U20" s="23"/>
      <c r="V20" s="23"/>
      <c r="W20" s="23"/>
      <c r="X20" s="23"/>
      <c r="Y20" s="23"/>
      <c r="Z20" s="22"/>
      <c r="AA20" s="22"/>
      <c r="AB20" s="22"/>
    </row>
    <row r="21" spans="1:28" s="2" customFormat="1" ht="18.75" x14ac:dyDescent="0.2">
      <c r="A21" s="38">
        <v>1</v>
      </c>
      <c r="B21" s="41">
        <v>2</v>
      </c>
      <c r="C21" s="38">
        <v>3</v>
      </c>
      <c r="D21" s="41">
        <v>4</v>
      </c>
      <c r="E21" s="38">
        <v>5</v>
      </c>
      <c r="F21" s="41">
        <v>6</v>
      </c>
      <c r="G21" s="38">
        <v>7</v>
      </c>
      <c r="H21" s="41">
        <v>8</v>
      </c>
      <c r="I21" s="38">
        <v>9</v>
      </c>
      <c r="J21" s="41">
        <v>10</v>
      </c>
      <c r="K21" s="38">
        <v>11</v>
      </c>
      <c r="L21" s="41">
        <v>12</v>
      </c>
      <c r="M21" s="38">
        <v>13</v>
      </c>
      <c r="N21" s="41">
        <v>14</v>
      </c>
      <c r="O21" s="38">
        <v>15</v>
      </c>
      <c r="P21" s="41">
        <v>16</v>
      </c>
      <c r="Q21" s="38">
        <v>17</v>
      </c>
      <c r="R21" s="41">
        <v>18</v>
      </c>
      <c r="S21" s="38">
        <v>19</v>
      </c>
      <c r="T21" s="23"/>
      <c r="U21" s="23"/>
      <c r="V21" s="23"/>
      <c r="W21" s="23"/>
      <c r="X21" s="23"/>
      <c r="Y21" s="23"/>
      <c r="Z21" s="22"/>
      <c r="AA21" s="22"/>
      <c r="AB21" s="22"/>
    </row>
    <row r="22" spans="1:28" s="2" customFormat="1" ht="32.25" customHeight="1" x14ac:dyDescent="0.2">
      <c r="A22" s="38">
        <v>1</v>
      </c>
      <c r="B22" s="41" t="s">
        <v>332</v>
      </c>
      <c r="C22" s="41" t="s">
        <v>375</v>
      </c>
      <c r="D22" s="41" t="s">
        <v>344</v>
      </c>
      <c r="E22" s="41" t="s">
        <v>333</v>
      </c>
      <c r="F22" s="41" t="s">
        <v>334</v>
      </c>
      <c r="G22" s="41" t="s">
        <v>335</v>
      </c>
      <c r="H22" s="41" t="s">
        <v>375</v>
      </c>
      <c r="I22" s="41" t="s">
        <v>375</v>
      </c>
      <c r="J22" s="41">
        <f>50/1000</f>
        <v>0.05</v>
      </c>
      <c r="K22" s="41">
        <v>10</v>
      </c>
      <c r="L22" s="214">
        <v>3</v>
      </c>
      <c r="M22" s="41" t="s">
        <v>375</v>
      </c>
      <c r="N22" s="41" t="s">
        <v>375</v>
      </c>
      <c r="O22" s="41" t="s">
        <v>375</v>
      </c>
      <c r="P22" s="41" t="s">
        <v>375</v>
      </c>
      <c r="Q22" s="41" t="s">
        <v>375</v>
      </c>
      <c r="R22" s="41" t="s">
        <v>375</v>
      </c>
      <c r="S22" s="4">
        <v>0.39331899999999997</v>
      </c>
      <c r="T22" s="23"/>
      <c r="U22" s="23"/>
      <c r="V22" s="23"/>
      <c r="W22" s="23"/>
      <c r="X22" s="23"/>
      <c r="Y22" s="23"/>
      <c r="Z22" s="22"/>
      <c r="AA22" s="22"/>
      <c r="AB22" s="22"/>
    </row>
    <row r="23" spans="1:2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A19:A20"/>
    <mergeCell ref="D19:D20"/>
    <mergeCell ref="C19:C20"/>
    <mergeCell ref="F19:F20"/>
    <mergeCell ref="I19:I20"/>
    <mergeCell ref="G19:G20"/>
    <mergeCell ref="E19:E20"/>
    <mergeCell ref="B19:B20"/>
    <mergeCell ref="S19:S20"/>
    <mergeCell ref="H19:H20"/>
    <mergeCell ref="L19:L20"/>
    <mergeCell ref="Q19:R19"/>
    <mergeCell ref="P19:P20"/>
    <mergeCell ref="O19:O20"/>
    <mergeCell ref="N19:N20"/>
    <mergeCell ref="M19:M20"/>
    <mergeCell ref="K19:K20"/>
    <mergeCell ref="J19:J20"/>
    <mergeCell ref="A4:S4"/>
    <mergeCell ref="A6:S6"/>
    <mergeCell ref="A7:S7"/>
    <mergeCell ref="A8:S8"/>
    <mergeCell ref="A18:S18"/>
    <mergeCell ref="A9:S9"/>
    <mergeCell ref="A10:S10"/>
    <mergeCell ref="A11:S11"/>
    <mergeCell ref="A12:S12"/>
    <mergeCell ref="A13:S13"/>
    <mergeCell ref="A14:S14"/>
    <mergeCell ref="A15:S15"/>
    <mergeCell ref="A16:S16"/>
    <mergeCell ref="A17:S17"/>
  </mergeCells>
  <phoneticPr fontId="0" type="noConversion"/>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0" zoomScale="60" zoomScaleNormal="60" workbookViewId="0">
      <selection activeCell="A26" sqref="A26:XFD2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16384" width="10.7109375" style="43"/>
  </cols>
  <sheetData>
    <row r="1" spans="1:20" ht="3" customHeight="1" x14ac:dyDescent="0.25"/>
    <row r="2" spans="1:20" ht="15" customHeight="1" x14ac:dyDescent="0.25">
      <c r="T2" s="35" t="s">
        <v>23</v>
      </c>
    </row>
    <row r="3" spans="1:20" s="11" customFormat="1" ht="18.75" customHeight="1" x14ac:dyDescent="0.3">
      <c r="A3" s="17"/>
      <c r="H3" s="15"/>
      <c r="T3" s="14" t="s">
        <v>6</v>
      </c>
    </row>
    <row r="4" spans="1:20" s="11" customFormat="1" ht="18.75" customHeight="1" x14ac:dyDescent="0.3">
      <c r="A4" s="17"/>
      <c r="H4" s="15"/>
      <c r="T4" s="14" t="s">
        <v>22</v>
      </c>
    </row>
    <row r="5" spans="1:20" s="11" customFormat="1" ht="18.75" customHeight="1" x14ac:dyDescent="0.3">
      <c r="A5" s="17"/>
      <c r="H5" s="15"/>
      <c r="T5" s="14"/>
    </row>
    <row r="6" spans="1:20" s="11" customFormat="1" x14ac:dyDescent="0.2">
      <c r="A6" s="226" t="s">
        <v>314</v>
      </c>
      <c r="B6" s="226"/>
      <c r="C6" s="226"/>
      <c r="D6" s="226"/>
      <c r="E6" s="226"/>
      <c r="F6" s="226"/>
      <c r="G6" s="226"/>
      <c r="H6" s="226"/>
      <c r="I6" s="226"/>
      <c r="J6" s="226"/>
      <c r="K6" s="226"/>
      <c r="L6" s="226"/>
      <c r="M6" s="226"/>
      <c r="N6" s="226"/>
      <c r="O6" s="226"/>
      <c r="P6" s="226"/>
      <c r="Q6" s="226"/>
      <c r="R6" s="226"/>
      <c r="S6" s="226"/>
      <c r="T6" s="226"/>
    </row>
    <row r="7" spans="1:20" s="11" customFormat="1" x14ac:dyDescent="0.2">
      <c r="A7" s="16"/>
      <c r="H7" s="15"/>
    </row>
    <row r="8" spans="1:20" s="11" customFormat="1" ht="18.75" x14ac:dyDescent="0.2">
      <c r="A8" s="230" t="s">
        <v>5</v>
      </c>
      <c r="B8" s="230"/>
      <c r="C8" s="230"/>
      <c r="D8" s="230"/>
      <c r="E8" s="230"/>
      <c r="F8" s="230"/>
      <c r="G8" s="230"/>
      <c r="H8" s="230"/>
      <c r="I8" s="230"/>
      <c r="J8" s="230"/>
      <c r="K8" s="230"/>
      <c r="L8" s="230"/>
      <c r="M8" s="230"/>
      <c r="N8" s="230"/>
      <c r="O8" s="230"/>
      <c r="P8" s="230"/>
      <c r="Q8" s="230"/>
      <c r="R8" s="230"/>
      <c r="S8" s="230"/>
      <c r="T8" s="230"/>
    </row>
    <row r="9" spans="1:20" s="11"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11" customFormat="1" ht="18.75" customHeight="1" x14ac:dyDescent="0.2">
      <c r="A10" s="229" t="str">
        <f>'1. паспорт местоположение'!A9:C9</f>
        <v>ПАО "МРСК Северного Кавказа"</v>
      </c>
      <c r="B10" s="229"/>
      <c r="C10" s="229"/>
      <c r="D10" s="229"/>
      <c r="E10" s="229"/>
      <c r="F10" s="229"/>
      <c r="G10" s="229"/>
      <c r="H10" s="229"/>
      <c r="I10" s="229"/>
      <c r="J10" s="229"/>
      <c r="K10" s="229"/>
      <c r="L10" s="229"/>
      <c r="M10" s="229"/>
      <c r="N10" s="229"/>
      <c r="O10" s="229"/>
      <c r="P10" s="229"/>
      <c r="Q10" s="229"/>
      <c r="R10" s="229"/>
      <c r="S10" s="229"/>
      <c r="T10" s="229"/>
    </row>
    <row r="11" spans="1:20" s="11" customFormat="1" ht="18.75" customHeight="1" x14ac:dyDescent="0.2">
      <c r="A11" s="227" t="s">
        <v>4</v>
      </c>
      <c r="B11" s="227"/>
      <c r="C11" s="227"/>
      <c r="D11" s="227"/>
      <c r="E11" s="227"/>
      <c r="F11" s="227"/>
      <c r="G11" s="227"/>
      <c r="H11" s="227"/>
      <c r="I11" s="227"/>
      <c r="J11" s="227"/>
      <c r="K11" s="227"/>
      <c r="L11" s="227"/>
      <c r="M11" s="227"/>
      <c r="N11" s="227"/>
      <c r="O11" s="227"/>
      <c r="P11" s="227"/>
      <c r="Q11" s="227"/>
      <c r="R11" s="227"/>
      <c r="S11" s="227"/>
      <c r="T11" s="227"/>
    </row>
    <row r="12" spans="1:20" s="11"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11" customFormat="1" ht="18.75" customHeight="1" x14ac:dyDescent="0.2">
      <c r="A13" s="229" t="str">
        <f>'1. паспорт местоположение'!A12:C12</f>
        <v>G_prj_109105_50410</v>
      </c>
      <c r="B13" s="229"/>
      <c r="C13" s="229"/>
      <c r="D13" s="229"/>
      <c r="E13" s="229"/>
      <c r="F13" s="229"/>
      <c r="G13" s="229"/>
      <c r="H13" s="229"/>
      <c r="I13" s="229"/>
      <c r="J13" s="229"/>
      <c r="K13" s="229"/>
      <c r="L13" s="229"/>
      <c r="M13" s="229"/>
      <c r="N13" s="229"/>
      <c r="O13" s="229"/>
      <c r="P13" s="229"/>
      <c r="Q13" s="229"/>
      <c r="R13" s="229"/>
      <c r="S13" s="229"/>
      <c r="T13" s="229"/>
    </row>
    <row r="14" spans="1:20" s="11" customFormat="1" ht="18.75" customHeight="1" x14ac:dyDescent="0.2">
      <c r="A14" s="227" t="s">
        <v>3</v>
      </c>
      <c r="B14" s="227"/>
      <c r="C14" s="227"/>
      <c r="D14" s="227"/>
      <c r="E14" s="227"/>
      <c r="F14" s="227"/>
      <c r="G14" s="227"/>
      <c r="H14" s="227"/>
      <c r="I14" s="227"/>
      <c r="J14" s="227"/>
      <c r="K14" s="227"/>
      <c r="L14" s="227"/>
      <c r="M14" s="227"/>
      <c r="N14" s="227"/>
      <c r="O14" s="227"/>
      <c r="P14" s="227"/>
      <c r="Q14" s="227"/>
      <c r="R14" s="227"/>
      <c r="S14" s="227"/>
      <c r="T14" s="227"/>
    </row>
    <row r="15" spans="1:20" s="8"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2" customFormat="1" ht="18.75" x14ac:dyDescent="0.2">
      <c r="A16" s="229" t="str">
        <f>'1. паспорт местоположение'!A15:C15</f>
        <v xml:space="preserve">Строительство ВЛ-10 кВ от Ф-488 для обеспечения технологического присоединения энергопринимающих устройств зерноочистительных, зернопогрузочных машин на территории бывшего колхоза "Родина" Благодарненского района </v>
      </c>
      <c r="B16" s="229"/>
      <c r="C16" s="229"/>
      <c r="D16" s="229"/>
      <c r="E16" s="229"/>
      <c r="F16" s="229"/>
      <c r="G16" s="229"/>
      <c r="H16" s="229"/>
      <c r="I16" s="229"/>
      <c r="J16" s="229"/>
      <c r="K16" s="229"/>
      <c r="L16" s="229"/>
      <c r="M16" s="229"/>
      <c r="N16" s="229"/>
      <c r="O16" s="229"/>
      <c r="P16" s="229"/>
      <c r="Q16" s="229"/>
      <c r="R16" s="229"/>
      <c r="S16" s="229"/>
      <c r="T16" s="229"/>
    </row>
    <row r="17" spans="1:113" s="2" customFormat="1" ht="15" customHeight="1" x14ac:dyDescent="0.2">
      <c r="A17" s="227" t="s">
        <v>2</v>
      </c>
      <c r="B17" s="227"/>
      <c r="C17" s="227"/>
      <c r="D17" s="227"/>
      <c r="E17" s="227"/>
      <c r="F17" s="227"/>
      <c r="G17" s="227"/>
      <c r="H17" s="227"/>
      <c r="I17" s="227"/>
      <c r="J17" s="227"/>
      <c r="K17" s="227"/>
      <c r="L17" s="227"/>
      <c r="M17" s="227"/>
      <c r="N17" s="227"/>
      <c r="O17" s="227"/>
      <c r="P17" s="227"/>
      <c r="Q17" s="227"/>
      <c r="R17" s="227"/>
      <c r="S17" s="227"/>
      <c r="T17" s="227"/>
    </row>
    <row r="18" spans="1:113" s="2"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2" customFormat="1" ht="15" customHeight="1" x14ac:dyDescent="0.2">
      <c r="A19" s="229" t="s">
        <v>287</v>
      </c>
      <c r="B19" s="229"/>
      <c r="C19" s="229"/>
      <c r="D19" s="229"/>
      <c r="E19" s="229"/>
      <c r="F19" s="229"/>
      <c r="G19" s="229"/>
      <c r="H19" s="229"/>
      <c r="I19" s="229"/>
      <c r="J19" s="229"/>
      <c r="K19" s="229"/>
      <c r="L19" s="229"/>
      <c r="M19" s="229"/>
      <c r="N19" s="229"/>
      <c r="O19" s="229"/>
      <c r="P19" s="229"/>
      <c r="Q19" s="229"/>
      <c r="R19" s="229"/>
      <c r="S19" s="229"/>
      <c r="T19" s="229"/>
    </row>
    <row r="20" spans="1:113" s="51"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43" t="s">
        <v>1</v>
      </c>
      <c r="B21" s="246" t="s">
        <v>166</v>
      </c>
      <c r="C21" s="247"/>
      <c r="D21" s="251" t="s">
        <v>63</v>
      </c>
      <c r="E21" s="246" t="s">
        <v>308</v>
      </c>
      <c r="F21" s="247"/>
      <c r="G21" s="246" t="s">
        <v>176</v>
      </c>
      <c r="H21" s="247"/>
      <c r="I21" s="246" t="s">
        <v>62</v>
      </c>
      <c r="J21" s="247"/>
      <c r="K21" s="251" t="s">
        <v>61</v>
      </c>
      <c r="L21" s="246" t="s">
        <v>60</v>
      </c>
      <c r="M21" s="247"/>
      <c r="N21" s="246" t="s">
        <v>305</v>
      </c>
      <c r="O21" s="247"/>
      <c r="P21" s="251" t="s">
        <v>59</v>
      </c>
      <c r="Q21" s="240" t="s">
        <v>58</v>
      </c>
      <c r="R21" s="254"/>
      <c r="S21" s="240" t="s">
        <v>57</v>
      </c>
      <c r="T21" s="241"/>
    </row>
    <row r="22" spans="1:113" ht="204.75" customHeight="1" x14ac:dyDescent="0.25">
      <c r="A22" s="244"/>
      <c r="B22" s="248"/>
      <c r="C22" s="249"/>
      <c r="D22" s="253"/>
      <c r="E22" s="248"/>
      <c r="F22" s="249"/>
      <c r="G22" s="248"/>
      <c r="H22" s="249"/>
      <c r="I22" s="248"/>
      <c r="J22" s="249"/>
      <c r="K22" s="252"/>
      <c r="L22" s="248"/>
      <c r="M22" s="249"/>
      <c r="N22" s="248"/>
      <c r="O22" s="249"/>
      <c r="P22" s="252"/>
      <c r="Q22" s="92" t="s">
        <v>56</v>
      </c>
      <c r="R22" s="92" t="s">
        <v>286</v>
      </c>
      <c r="S22" s="92" t="s">
        <v>55</v>
      </c>
      <c r="T22" s="92" t="s">
        <v>54</v>
      </c>
    </row>
    <row r="23" spans="1:113" ht="51.75" customHeight="1" x14ac:dyDescent="0.25">
      <c r="A23" s="245"/>
      <c r="B23" s="130" t="s">
        <v>52</v>
      </c>
      <c r="C23" s="130" t="s">
        <v>53</v>
      </c>
      <c r="D23" s="252"/>
      <c r="E23" s="130" t="s">
        <v>52</v>
      </c>
      <c r="F23" s="130" t="s">
        <v>53</v>
      </c>
      <c r="G23" s="130" t="s">
        <v>52</v>
      </c>
      <c r="H23" s="130" t="s">
        <v>53</v>
      </c>
      <c r="I23" s="130" t="s">
        <v>52</v>
      </c>
      <c r="J23" s="130" t="s">
        <v>53</v>
      </c>
      <c r="K23" s="130" t="s">
        <v>52</v>
      </c>
      <c r="L23" s="130" t="s">
        <v>52</v>
      </c>
      <c r="M23" s="130" t="s">
        <v>53</v>
      </c>
      <c r="N23" s="130" t="s">
        <v>52</v>
      </c>
      <c r="O23" s="130" t="s">
        <v>53</v>
      </c>
      <c r="P23" s="131" t="s">
        <v>52</v>
      </c>
      <c r="Q23" s="92" t="s">
        <v>52</v>
      </c>
      <c r="R23" s="92" t="s">
        <v>52</v>
      </c>
      <c r="S23" s="92" t="s">
        <v>52</v>
      </c>
      <c r="T23" s="92" t="s">
        <v>52</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123.75" customHeight="1" x14ac:dyDescent="0.25">
      <c r="A25" s="55" t="s">
        <v>375</v>
      </c>
      <c r="B25" s="53" t="s">
        <v>375</v>
      </c>
      <c r="C25" s="53" t="s">
        <v>375</v>
      </c>
      <c r="D25" s="53" t="s">
        <v>375</v>
      </c>
      <c r="E25" s="53" t="s">
        <v>375</v>
      </c>
      <c r="F25" s="53" t="s">
        <v>375</v>
      </c>
      <c r="G25" s="53" t="s">
        <v>375</v>
      </c>
      <c r="H25" s="53" t="s">
        <v>375</v>
      </c>
      <c r="I25" s="53" t="s">
        <v>375</v>
      </c>
      <c r="J25" s="52" t="s">
        <v>375</v>
      </c>
      <c r="K25" s="52" t="s">
        <v>375</v>
      </c>
      <c r="L25" s="52" t="s">
        <v>375</v>
      </c>
      <c r="M25" s="54" t="s">
        <v>375</v>
      </c>
      <c r="N25" s="54" t="s">
        <v>375</v>
      </c>
      <c r="O25" s="54" t="s">
        <v>375</v>
      </c>
      <c r="P25" s="52" t="s">
        <v>375</v>
      </c>
      <c r="Q25" s="133" t="s">
        <v>375</v>
      </c>
      <c r="R25" s="53" t="s">
        <v>375</v>
      </c>
      <c r="S25" s="133" t="s">
        <v>375</v>
      </c>
      <c r="T25" s="133" t="s">
        <v>375</v>
      </c>
    </row>
    <row r="26" spans="1:113" s="49" customFormat="1" ht="12.75" x14ac:dyDescent="0.2">
      <c r="B26" s="50"/>
      <c r="C26" s="50"/>
      <c r="K26" s="50"/>
    </row>
    <row r="27" spans="1:113" s="49" customFormat="1" x14ac:dyDescent="0.25">
      <c r="B27" s="47" t="s">
        <v>51</v>
      </c>
      <c r="C27" s="47"/>
      <c r="D27" s="47"/>
      <c r="E27" s="47"/>
      <c r="F27" s="47"/>
      <c r="G27" s="47"/>
      <c r="H27" s="47"/>
      <c r="I27" s="47"/>
      <c r="J27" s="47"/>
      <c r="K27" s="47"/>
      <c r="L27" s="47"/>
      <c r="M27" s="47"/>
      <c r="N27" s="47"/>
      <c r="O27" s="47"/>
      <c r="P27" s="47"/>
      <c r="Q27" s="47"/>
      <c r="R27" s="47"/>
    </row>
    <row r="28" spans="1:113" x14ac:dyDescent="0.25">
      <c r="B28" s="250" t="s">
        <v>310</v>
      </c>
      <c r="C28" s="250"/>
      <c r="D28" s="250"/>
      <c r="E28" s="250"/>
      <c r="F28" s="250"/>
      <c r="G28" s="250"/>
      <c r="H28" s="250"/>
      <c r="I28" s="250"/>
      <c r="J28" s="250"/>
      <c r="K28" s="250"/>
      <c r="L28" s="250"/>
      <c r="M28" s="250"/>
      <c r="N28" s="250"/>
      <c r="O28" s="250"/>
      <c r="P28" s="250"/>
      <c r="Q28" s="250"/>
      <c r="R28" s="250"/>
    </row>
    <row r="29" spans="1:113" x14ac:dyDescent="0.25">
      <c r="B29" s="47"/>
      <c r="C29" s="47"/>
      <c r="D29" s="47"/>
      <c r="E29" s="47"/>
      <c r="F29" s="47"/>
      <c r="G29" s="47"/>
      <c r="H29" s="47"/>
      <c r="I29" s="47"/>
      <c r="J29" s="47"/>
      <c r="K29" s="47"/>
      <c r="L29" s="47"/>
      <c r="M29" s="47"/>
      <c r="N29" s="47"/>
      <c r="O29" s="47"/>
      <c r="P29" s="47"/>
      <c r="Q29" s="47"/>
      <c r="R29" s="47"/>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x14ac:dyDescent="0.25">
      <c r="B30" s="46" t="s">
        <v>285</v>
      </c>
      <c r="C30" s="46"/>
      <c r="D30" s="46"/>
      <c r="E30" s="46"/>
      <c r="F30" s="44"/>
      <c r="G30" s="44"/>
      <c r="H30" s="46"/>
      <c r="I30" s="46"/>
      <c r="J30" s="46"/>
      <c r="K30" s="46"/>
      <c r="L30" s="46"/>
      <c r="M30" s="46"/>
      <c r="N30" s="46"/>
      <c r="O30" s="46"/>
      <c r="P30" s="46"/>
      <c r="Q30" s="46"/>
      <c r="R30" s="46"/>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6" t="s">
        <v>50</v>
      </c>
      <c r="C31" s="46"/>
      <c r="D31" s="46"/>
      <c r="E31" s="46"/>
      <c r="F31" s="44"/>
      <c r="G31" s="44"/>
      <c r="H31" s="46"/>
      <c r="I31" s="46"/>
      <c r="J31" s="46"/>
      <c r="K31" s="46"/>
      <c r="L31" s="46"/>
      <c r="M31" s="46"/>
      <c r="N31" s="46"/>
      <c r="O31" s="46"/>
      <c r="P31" s="46"/>
      <c r="Q31" s="46"/>
      <c r="R31" s="46"/>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s="44" customFormat="1" x14ac:dyDescent="0.25">
      <c r="B32" s="46" t="s">
        <v>49</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4" customFormat="1" x14ac:dyDescent="0.25">
      <c r="B33" s="46" t="s">
        <v>48</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47</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46</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45</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44</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43</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42</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sheetData>
  <mergeCells count="27">
    <mergeCell ref="B28:R28"/>
    <mergeCell ref="L21:M22"/>
    <mergeCell ref="N21:O22"/>
    <mergeCell ref="P21:P22"/>
    <mergeCell ref="D21:D23"/>
    <mergeCell ref="B21:C22"/>
    <mergeCell ref="Q21:R21"/>
    <mergeCell ref="K21:K22"/>
    <mergeCell ref="A6:T6"/>
    <mergeCell ref="A11:T11"/>
    <mergeCell ref="A12:T12"/>
    <mergeCell ref="A13:T13"/>
    <mergeCell ref="A14:T14"/>
    <mergeCell ref="S21:T21"/>
    <mergeCell ref="A8:T8"/>
    <mergeCell ref="A9:T9"/>
    <mergeCell ref="A10:T10"/>
    <mergeCell ref="A19:T19"/>
    <mergeCell ref="A20:T20"/>
    <mergeCell ref="A21:A23"/>
    <mergeCell ref="E21:F22"/>
    <mergeCell ref="G21:H22"/>
    <mergeCell ref="I21:J22"/>
    <mergeCell ref="A16:T16"/>
    <mergeCell ref="A17:T17"/>
    <mergeCell ref="A18:T18"/>
    <mergeCell ref="A15:T15"/>
  </mergeCells>
  <phoneticPr fontId="0" type="noConversion"/>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0" zoomScale="74" zoomScaleNormal="100" workbookViewId="0">
      <selection activeCell="Q21" sqref="Q21:R22"/>
    </sheetView>
  </sheetViews>
  <sheetFormatPr defaultColWidth="17.7109375" defaultRowHeight="15.75" x14ac:dyDescent="0.25"/>
  <cols>
    <col min="1" max="3" width="10.7109375" style="43" customWidth="1"/>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ustomWidth="1"/>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16384" width="17.7109375" style="43"/>
  </cols>
  <sheetData>
    <row r="1" spans="1:27" ht="25.5" customHeight="1" x14ac:dyDescent="0.25">
      <c r="AA1" s="35" t="s">
        <v>23</v>
      </c>
    </row>
    <row r="2" spans="1:27" s="11" customFormat="1" ht="18.75" customHeight="1" x14ac:dyDescent="0.3">
      <c r="E2" s="17"/>
      <c r="Q2" s="15"/>
      <c r="R2" s="15"/>
      <c r="AA2" s="14" t="s">
        <v>6</v>
      </c>
    </row>
    <row r="3" spans="1:27" s="11" customFormat="1" ht="18.75" customHeight="1" x14ac:dyDescent="0.3">
      <c r="E3" s="17"/>
      <c r="Q3" s="15"/>
      <c r="R3" s="15"/>
      <c r="AA3" s="14" t="s">
        <v>22</v>
      </c>
    </row>
    <row r="4" spans="1:27" s="11" customFormat="1" x14ac:dyDescent="0.2">
      <c r="E4" s="16"/>
      <c r="Q4" s="15"/>
      <c r="R4" s="15"/>
    </row>
    <row r="5" spans="1:27" s="11" customFormat="1" x14ac:dyDescent="0.2">
      <c r="A5" s="226" t="s">
        <v>325</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11" customFormat="1" x14ac:dyDescent="0.2">
      <c r="A6" s="134"/>
      <c r="B6" s="134"/>
      <c r="C6" s="134"/>
      <c r="D6" s="134"/>
      <c r="E6" s="134"/>
      <c r="F6" s="134"/>
      <c r="G6" s="134"/>
      <c r="H6" s="134"/>
      <c r="I6" s="134"/>
      <c r="J6" s="134"/>
      <c r="K6" s="134"/>
      <c r="L6" s="134"/>
      <c r="M6" s="134"/>
      <c r="N6" s="134"/>
      <c r="O6" s="134"/>
      <c r="P6" s="134"/>
      <c r="Q6" s="134"/>
      <c r="R6" s="134"/>
      <c r="S6" s="134"/>
      <c r="T6" s="134"/>
    </row>
    <row r="7" spans="1:27" s="11" customFormat="1" ht="18.75" x14ac:dyDescent="0.2">
      <c r="E7" s="230" t="s">
        <v>5</v>
      </c>
      <c r="F7" s="230"/>
      <c r="G7" s="230"/>
      <c r="H7" s="230"/>
      <c r="I7" s="230"/>
      <c r="J7" s="230"/>
      <c r="K7" s="230"/>
      <c r="L7" s="230"/>
      <c r="M7" s="230"/>
      <c r="N7" s="230"/>
      <c r="O7" s="230"/>
      <c r="P7" s="230"/>
      <c r="Q7" s="230"/>
      <c r="R7" s="230"/>
      <c r="S7" s="230"/>
      <c r="T7" s="230"/>
      <c r="U7" s="230"/>
      <c r="V7" s="230"/>
      <c r="W7" s="230"/>
      <c r="X7" s="230"/>
      <c r="Y7" s="23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31"/>
      <c r="F9" s="231"/>
      <c r="G9" s="231"/>
      <c r="H9" s="231"/>
      <c r="I9" s="231"/>
      <c r="J9" s="231"/>
      <c r="K9" s="231"/>
      <c r="L9" s="231"/>
      <c r="M9" s="231"/>
      <c r="N9" s="231" t="s">
        <v>324</v>
      </c>
      <c r="O9" s="231"/>
      <c r="P9" s="231"/>
      <c r="Q9" s="264"/>
      <c r="R9" s="264"/>
      <c r="S9" s="264"/>
      <c r="T9" s="231"/>
      <c r="U9" s="231"/>
      <c r="V9" s="231"/>
      <c r="W9" s="231"/>
      <c r="X9" s="231"/>
      <c r="Y9" s="231"/>
    </row>
    <row r="10" spans="1:27" s="11" customFormat="1" ht="18.75" customHeight="1" x14ac:dyDescent="0.2">
      <c r="E10" s="227" t="s">
        <v>4</v>
      </c>
      <c r="F10" s="227"/>
      <c r="G10" s="227"/>
      <c r="H10" s="227"/>
      <c r="I10" s="227"/>
      <c r="J10" s="227"/>
      <c r="K10" s="227"/>
      <c r="L10" s="227"/>
      <c r="M10" s="227"/>
      <c r="N10" s="227"/>
      <c r="O10" s="227"/>
      <c r="P10" s="227"/>
      <c r="Q10" s="227"/>
      <c r="R10" s="227"/>
      <c r="S10" s="227"/>
      <c r="T10" s="227"/>
      <c r="U10" s="227"/>
      <c r="V10" s="227"/>
      <c r="W10" s="227"/>
      <c r="X10" s="227"/>
      <c r="Y10" s="22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56" t="s">
        <v>444</v>
      </c>
      <c r="F12" s="256"/>
      <c r="G12" s="256"/>
      <c r="H12" s="256"/>
      <c r="I12" s="256"/>
      <c r="J12" s="256"/>
      <c r="K12" s="256"/>
      <c r="L12" s="256"/>
      <c r="M12" s="256"/>
      <c r="N12" s="256"/>
      <c r="O12" s="256"/>
      <c r="P12" s="256"/>
      <c r="Q12" s="256"/>
      <c r="R12" s="256"/>
      <c r="S12" s="256"/>
      <c r="T12" s="256"/>
      <c r="U12" s="256"/>
      <c r="V12" s="256"/>
      <c r="W12" s="256"/>
      <c r="X12" s="256"/>
      <c r="Y12" s="256"/>
    </row>
    <row r="13" spans="1:27" s="11" customFormat="1" ht="18.75" customHeight="1" x14ac:dyDescent="0.2">
      <c r="E13" s="227" t="s">
        <v>3</v>
      </c>
      <c r="F13" s="227"/>
      <c r="G13" s="227"/>
      <c r="H13" s="227"/>
      <c r="I13" s="227"/>
      <c r="J13" s="227"/>
      <c r="K13" s="227"/>
      <c r="L13" s="227"/>
      <c r="M13" s="227"/>
      <c r="N13" s="227"/>
      <c r="O13" s="227"/>
      <c r="P13" s="227"/>
      <c r="Q13" s="227"/>
      <c r="R13" s="227"/>
      <c r="S13" s="227"/>
      <c r="T13" s="227"/>
      <c r="U13" s="227"/>
      <c r="V13" s="227"/>
      <c r="W13" s="227"/>
      <c r="X13" s="227"/>
      <c r="Y13" s="22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75" customHeight="1" x14ac:dyDescent="0.2">
      <c r="E15" s="232" t="s">
        <v>326</v>
      </c>
      <c r="F15" s="232"/>
      <c r="G15" s="232"/>
      <c r="H15" s="255"/>
      <c r="I15" s="255"/>
      <c r="J15" s="255"/>
      <c r="K15" s="255"/>
      <c r="L15" s="255"/>
      <c r="M15" s="255"/>
      <c r="N15" s="255"/>
      <c r="O15" s="255"/>
      <c r="P15" s="255"/>
      <c r="Q15" s="255"/>
      <c r="R15" s="255"/>
      <c r="S15" s="255"/>
      <c r="T15" s="255"/>
      <c r="U15" s="255"/>
      <c r="V15" s="255"/>
      <c r="W15" s="255"/>
      <c r="X15" s="255"/>
      <c r="Y15" s="255"/>
    </row>
    <row r="16" spans="1:27" s="2" customFormat="1" ht="15" customHeight="1" x14ac:dyDescent="0.2">
      <c r="E16" s="227" t="s">
        <v>2</v>
      </c>
      <c r="F16" s="227"/>
      <c r="G16" s="227"/>
      <c r="H16" s="227"/>
      <c r="I16" s="227"/>
      <c r="J16" s="227"/>
      <c r="K16" s="227"/>
      <c r="L16" s="227"/>
      <c r="M16" s="227"/>
      <c r="N16" s="227"/>
      <c r="O16" s="227"/>
      <c r="P16" s="227"/>
      <c r="Q16" s="227"/>
      <c r="R16" s="227"/>
      <c r="S16" s="227"/>
      <c r="T16" s="227"/>
      <c r="U16" s="227"/>
      <c r="V16" s="227"/>
      <c r="W16" s="227"/>
      <c r="X16" s="227"/>
      <c r="Y16" s="22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289</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51" customFormat="1" ht="21" customHeight="1" x14ac:dyDescent="0.25"/>
    <row r="21" spans="1:27" ht="15.75" customHeight="1" x14ac:dyDescent="0.25">
      <c r="A21" s="257" t="s">
        <v>1</v>
      </c>
      <c r="B21" s="259" t="s">
        <v>294</v>
      </c>
      <c r="C21" s="260"/>
      <c r="D21" s="259" t="s">
        <v>296</v>
      </c>
      <c r="E21" s="260"/>
      <c r="F21" s="240" t="s">
        <v>35</v>
      </c>
      <c r="G21" s="241"/>
      <c r="H21" s="241"/>
      <c r="I21" s="254"/>
      <c r="J21" s="257" t="s">
        <v>297</v>
      </c>
      <c r="K21" s="259" t="s">
        <v>298</v>
      </c>
      <c r="L21" s="260"/>
      <c r="M21" s="259" t="s">
        <v>299</v>
      </c>
      <c r="N21" s="260"/>
      <c r="O21" s="259" t="s">
        <v>288</v>
      </c>
      <c r="P21" s="260"/>
      <c r="Q21" s="259" t="s">
        <v>68</v>
      </c>
      <c r="R21" s="260"/>
      <c r="S21" s="257" t="s">
        <v>67</v>
      </c>
      <c r="T21" s="257" t="s">
        <v>300</v>
      </c>
      <c r="U21" s="257" t="s">
        <v>295</v>
      </c>
      <c r="V21" s="259" t="s">
        <v>66</v>
      </c>
      <c r="W21" s="260"/>
      <c r="X21" s="240" t="s">
        <v>58</v>
      </c>
      <c r="Y21" s="241"/>
      <c r="Z21" s="240" t="s">
        <v>57</v>
      </c>
      <c r="AA21" s="241"/>
    </row>
    <row r="22" spans="1:27" ht="216" customHeight="1" x14ac:dyDescent="0.25">
      <c r="A22" s="263"/>
      <c r="B22" s="261"/>
      <c r="C22" s="262"/>
      <c r="D22" s="261"/>
      <c r="E22" s="262"/>
      <c r="F22" s="240" t="s">
        <v>65</v>
      </c>
      <c r="G22" s="254"/>
      <c r="H22" s="240" t="s">
        <v>64</v>
      </c>
      <c r="I22" s="254"/>
      <c r="J22" s="258"/>
      <c r="K22" s="261"/>
      <c r="L22" s="262"/>
      <c r="M22" s="261"/>
      <c r="N22" s="262"/>
      <c r="O22" s="261"/>
      <c r="P22" s="262"/>
      <c r="Q22" s="261"/>
      <c r="R22" s="262"/>
      <c r="S22" s="258"/>
      <c r="T22" s="258"/>
      <c r="U22" s="258"/>
      <c r="V22" s="261"/>
      <c r="W22" s="262"/>
      <c r="X22" s="92" t="s">
        <v>56</v>
      </c>
      <c r="Y22" s="92" t="s">
        <v>286</v>
      </c>
      <c r="Z22" s="92" t="s">
        <v>55</v>
      </c>
      <c r="AA22" s="92" t="s">
        <v>54</v>
      </c>
    </row>
    <row r="23" spans="1:27" ht="60" customHeight="1" x14ac:dyDescent="0.25">
      <c r="A23" s="258"/>
      <c r="B23" s="93" t="s">
        <v>52</v>
      </c>
      <c r="C23" s="93" t="s">
        <v>53</v>
      </c>
      <c r="D23" s="93" t="s">
        <v>52</v>
      </c>
      <c r="E23" s="93" t="s">
        <v>53</v>
      </c>
      <c r="F23" s="93" t="s">
        <v>52</v>
      </c>
      <c r="G23" s="93" t="s">
        <v>53</v>
      </c>
      <c r="H23" s="93" t="s">
        <v>52</v>
      </c>
      <c r="I23" s="93" t="s">
        <v>53</v>
      </c>
      <c r="J23" s="93" t="s">
        <v>52</v>
      </c>
      <c r="K23" s="93" t="s">
        <v>52</v>
      </c>
      <c r="L23" s="93" t="s">
        <v>53</v>
      </c>
      <c r="M23" s="93" t="s">
        <v>52</v>
      </c>
      <c r="N23" s="93" t="s">
        <v>53</v>
      </c>
      <c r="O23" s="93" t="s">
        <v>52</v>
      </c>
      <c r="P23" s="93" t="s">
        <v>53</v>
      </c>
      <c r="Q23" s="93" t="s">
        <v>52</v>
      </c>
      <c r="R23" s="93" t="s">
        <v>53</v>
      </c>
      <c r="S23" s="93" t="s">
        <v>52</v>
      </c>
      <c r="T23" s="93" t="s">
        <v>52</v>
      </c>
      <c r="U23" s="93" t="s">
        <v>52</v>
      </c>
      <c r="V23" s="93" t="s">
        <v>52</v>
      </c>
      <c r="W23" s="93" t="s">
        <v>53</v>
      </c>
      <c r="X23" s="93" t="s">
        <v>52</v>
      </c>
      <c r="Y23" s="93" t="s">
        <v>52</v>
      </c>
      <c r="Z23" s="92" t="s">
        <v>52</v>
      </c>
      <c r="AA23" s="92" t="s">
        <v>52</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1" customFormat="1" ht="64.5" customHeight="1" x14ac:dyDescent="0.25">
      <c r="A25" s="98" t="s">
        <v>375</v>
      </c>
      <c r="B25" s="99" t="s">
        <v>327</v>
      </c>
      <c r="C25" s="99" t="s">
        <v>327</v>
      </c>
      <c r="D25" s="99" t="s">
        <v>327</v>
      </c>
      <c r="E25" s="99" t="s">
        <v>327</v>
      </c>
      <c r="F25" s="99">
        <v>10</v>
      </c>
      <c r="G25" s="100">
        <v>10</v>
      </c>
      <c r="H25" s="100">
        <v>10</v>
      </c>
      <c r="I25" s="100">
        <v>10</v>
      </c>
      <c r="J25" s="101" t="s">
        <v>328</v>
      </c>
      <c r="K25" s="101" t="s">
        <v>19</v>
      </c>
      <c r="L25" s="102" t="s">
        <v>19</v>
      </c>
      <c r="M25" s="102" t="s">
        <v>329</v>
      </c>
      <c r="N25" s="148" t="s">
        <v>346</v>
      </c>
      <c r="O25" s="103" t="s">
        <v>330</v>
      </c>
      <c r="P25" s="103" t="s">
        <v>330</v>
      </c>
      <c r="Q25" s="141">
        <v>4</v>
      </c>
      <c r="R25" s="142">
        <v>4</v>
      </c>
      <c r="S25" s="147" t="s">
        <v>345</v>
      </c>
      <c r="T25" s="101" t="s">
        <v>331</v>
      </c>
      <c r="U25" s="101" t="s">
        <v>375</v>
      </c>
      <c r="V25" s="101" t="s">
        <v>375</v>
      </c>
      <c r="W25" s="103" t="s">
        <v>375</v>
      </c>
      <c r="X25" s="98" t="s">
        <v>375</v>
      </c>
      <c r="Y25" s="98" t="s">
        <v>375</v>
      </c>
      <c r="Z25" s="98" t="s">
        <v>375</v>
      </c>
      <c r="AA25" s="98" t="s">
        <v>375</v>
      </c>
    </row>
    <row r="26" spans="1:27" ht="3" customHeight="1" x14ac:dyDescent="0.25">
      <c r="X26" s="94"/>
      <c r="Y26" s="95"/>
      <c r="Z26" s="44"/>
      <c r="AA26" s="44"/>
    </row>
    <row r="27" spans="1:27" s="49" customFormat="1" ht="12.75" x14ac:dyDescent="0.2">
      <c r="A27" s="50"/>
      <c r="B27" s="50"/>
      <c r="C27" s="50"/>
      <c r="E27" s="50"/>
      <c r="X27" s="96"/>
      <c r="Y27" s="96"/>
      <c r="Z27" s="96"/>
      <c r="AA27" s="96"/>
    </row>
    <row r="28" spans="1:27" s="49" customFormat="1" ht="12.75" x14ac:dyDescent="0.2">
      <c r="A28" s="50"/>
      <c r="B28" s="50"/>
      <c r="C28" s="50"/>
    </row>
  </sheetData>
  <mergeCells count="32">
    <mergeCell ref="E18:Y18"/>
    <mergeCell ref="A21:A23"/>
    <mergeCell ref="J21:J22"/>
    <mergeCell ref="K21:L22"/>
    <mergeCell ref="N9:S9"/>
    <mergeCell ref="E13:Y13"/>
    <mergeCell ref="E9:G9"/>
    <mergeCell ref="H9:J9"/>
    <mergeCell ref="K9:M9"/>
    <mergeCell ref="T9:V9"/>
    <mergeCell ref="W9:Y9"/>
    <mergeCell ref="Z21:AA21"/>
    <mergeCell ref="U21:U22"/>
    <mergeCell ref="A19:AA19"/>
    <mergeCell ref="O21:P22"/>
    <mergeCell ref="F22:G22"/>
    <mergeCell ref="X21:Y21"/>
    <mergeCell ref="V21:W22"/>
    <mergeCell ref="S21:S22"/>
    <mergeCell ref="M21:N22"/>
    <mergeCell ref="Q21:R22"/>
    <mergeCell ref="H22:I22"/>
    <mergeCell ref="D21:E22"/>
    <mergeCell ref="F21:I21"/>
    <mergeCell ref="T21:T22"/>
    <mergeCell ref="B21:C22"/>
    <mergeCell ref="A5:AA5"/>
    <mergeCell ref="E16:Y16"/>
    <mergeCell ref="E15:Y15"/>
    <mergeCell ref="E7:Y7"/>
    <mergeCell ref="E10:Y10"/>
    <mergeCell ref="E12:Y12"/>
  </mergeCells>
  <phoneticPr fontId="0" type="noConversion"/>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5" zoomScaleNormal="100" zoomScaleSheetLayoutView="7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23</v>
      </c>
      <c r="E1" s="15"/>
      <c r="F1" s="15"/>
    </row>
    <row r="2" spans="1:29" s="11" customFormat="1" ht="18.75" customHeight="1" x14ac:dyDescent="0.3">
      <c r="A2" s="17"/>
      <c r="C2" s="14" t="s">
        <v>6</v>
      </c>
      <c r="E2" s="15"/>
      <c r="F2" s="15"/>
    </row>
    <row r="3" spans="1:29" s="11" customFormat="1" ht="18.75" x14ac:dyDescent="0.3">
      <c r="A3" s="16"/>
      <c r="C3" s="14" t="s">
        <v>22</v>
      </c>
      <c r="E3" s="15"/>
      <c r="F3" s="15"/>
    </row>
    <row r="4" spans="1:29" s="11" customFormat="1" ht="18.75" x14ac:dyDescent="0.3">
      <c r="A4" s="16"/>
      <c r="C4" s="14"/>
      <c r="E4" s="15"/>
      <c r="F4" s="15"/>
    </row>
    <row r="5" spans="1:29" s="11" customFormat="1" ht="15.75" x14ac:dyDescent="0.2">
      <c r="A5" s="226" t="s">
        <v>315</v>
      </c>
      <c r="B5" s="226"/>
      <c r="C5" s="226"/>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1" customFormat="1" ht="18.75" x14ac:dyDescent="0.3">
      <c r="A6" s="16"/>
      <c r="E6" s="15"/>
      <c r="F6" s="15"/>
      <c r="G6" s="14"/>
    </row>
    <row r="7" spans="1:29" s="11" customFormat="1" ht="18.75" x14ac:dyDescent="0.2">
      <c r="A7" s="230" t="s">
        <v>5</v>
      </c>
      <c r="B7" s="230"/>
      <c r="C7" s="230"/>
      <c r="D7" s="12"/>
      <c r="E7" s="12"/>
      <c r="F7" s="12"/>
      <c r="G7" s="12"/>
      <c r="H7" s="12"/>
      <c r="I7" s="12"/>
      <c r="J7" s="12"/>
      <c r="K7" s="12"/>
      <c r="L7" s="12"/>
      <c r="M7" s="12"/>
      <c r="N7" s="12"/>
      <c r="O7" s="12"/>
      <c r="P7" s="12"/>
      <c r="Q7" s="12"/>
      <c r="R7" s="12"/>
      <c r="S7" s="12"/>
      <c r="T7" s="12"/>
      <c r="U7" s="12"/>
    </row>
    <row r="8" spans="1:29" s="11" customFormat="1" ht="18.75" x14ac:dyDescent="0.2">
      <c r="A8" s="230"/>
      <c r="B8" s="230"/>
      <c r="C8" s="230"/>
      <c r="D8" s="13"/>
      <c r="E8" s="13"/>
      <c r="F8" s="13"/>
      <c r="G8" s="13"/>
      <c r="H8" s="12"/>
      <c r="I8" s="12"/>
      <c r="J8" s="12"/>
      <c r="K8" s="12"/>
      <c r="L8" s="12"/>
      <c r="M8" s="12"/>
      <c r="N8" s="12"/>
      <c r="O8" s="12"/>
      <c r="P8" s="12"/>
      <c r="Q8" s="12"/>
      <c r="R8" s="12"/>
      <c r="S8" s="12"/>
      <c r="T8" s="12"/>
      <c r="U8" s="12"/>
    </row>
    <row r="9" spans="1:29" s="11" customFormat="1" ht="18.75" x14ac:dyDescent="0.2">
      <c r="A9" s="229" t="str">
        <f>'1. паспорт местоположение'!A9:C9</f>
        <v>ПАО "МРСК Северного Кавказа"</v>
      </c>
      <c r="B9" s="229"/>
      <c r="C9" s="229"/>
      <c r="D9" s="7"/>
      <c r="E9" s="7"/>
      <c r="F9" s="7"/>
      <c r="G9" s="7"/>
      <c r="H9" s="12"/>
      <c r="I9" s="12"/>
      <c r="J9" s="12"/>
      <c r="K9" s="12"/>
      <c r="L9" s="12"/>
      <c r="M9" s="12"/>
      <c r="N9" s="12"/>
      <c r="O9" s="12"/>
      <c r="P9" s="12"/>
      <c r="Q9" s="12"/>
      <c r="R9" s="12"/>
      <c r="S9" s="12"/>
      <c r="T9" s="12"/>
      <c r="U9" s="12"/>
    </row>
    <row r="10" spans="1:29" s="11" customFormat="1" ht="18.75" x14ac:dyDescent="0.2">
      <c r="A10" s="227" t="s">
        <v>4</v>
      </c>
      <c r="B10" s="227"/>
      <c r="C10" s="227"/>
      <c r="D10" s="5"/>
      <c r="E10" s="5"/>
      <c r="F10" s="5"/>
      <c r="G10" s="5"/>
      <c r="H10" s="12"/>
      <c r="I10" s="12"/>
      <c r="J10" s="12"/>
      <c r="K10" s="12"/>
      <c r="L10" s="12"/>
      <c r="M10" s="12"/>
      <c r="N10" s="12"/>
      <c r="O10" s="12"/>
      <c r="P10" s="12"/>
      <c r="Q10" s="12"/>
      <c r="R10" s="12"/>
      <c r="S10" s="12"/>
      <c r="T10" s="12"/>
      <c r="U10" s="12"/>
    </row>
    <row r="11" spans="1:29" s="11" customFormat="1" ht="18.75" x14ac:dyDescent="0.2">
      <c r="A11" s="230"/>
      <c r="B11" s="230"/>
      <c r="C11" s="230"/>
      <c r="D11" s="13"/>
      <c r="E11" s="13"/>
      <c r="F11" s="13"/>
      <c r="G11" s="13"/>
      <c r="H11" s="12"/>
      <c r="I11" s="12"/>
      <c r="J11" s="12"/>
      <c r="K11" s="12"/>
      <c r="L11" s="12"/>
      <c r="M11" s="12"/>
      <c r="N11" s="12"/>
      <c r="O11" s="12"/>
      <c r="P11" s="12"/>
      <c r="Q11" s="12"/>
      <c r="R11" s="12"/>
      <c r="S11" s="12"/>
      <c r="T11" s="12"/>
      <c r="U11" s="12"/>
    </row>
    <row r="12" spans="1:29" s="11" customFormat="1" ht="18.75" x14ac:dyDescent="0.2">
      <c r="A12" s="229" t="str">
        <f>'1. паспорт местоположение'!A12:C12</f>
        <v>G_prj_109105_50410</v>
      </c>
      <c r="B12" s="229"/>
      <c r="C12" s="229"/>
      <c r="D12" s="7"/>
      <c r="E12" s="7"/>
      <c r="F12" s="7"/>
      <c r="G12" s="7"/>
      <c r="H12" s="12"/>
      <c r="I12" s="12"/>
      <c r="J12" s="12"/>
      <c r="K12" s="12"/>
      <c r="L12" s="12"/>
      <c r="M12" s="12"/>
      <c r="N12" s="12"/>
      <c r="O12" s="12"/>
      <c r="P12" s="12"/>
      <c r="Q12" s="12"/>
      <c r="R12" s="12"/>
      <c r="S12" s="12"/>
      <c r="T12" s="12"/>
      <c r="U12" s="12"/>
    </row>
    <row r="13" spans="1:29" s="11" customFormat="1" ht="18.75" x14ac:dyDescent="0.2">
      <c r="A13" s="227" t="s">
        <v>3</v>
      </c>
      <c r="B13" s="227"/>
      <c r="C13" s="22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4"/>
      <c r="B14" s="234"/>
      <c r="C14" s="234"/>
      <c r="D14" s="9"/>
      <c r="E14" s="9"/>
      <c r="F14" s="9"/>
      <c r="G14" s="9"/>
      <c r="H14" s="9"/>
      <c r="I14" s="9"/>
      <c r="J14" s="9"/>
      <c r="K14" s="9"/>
      <c r="L14" s="9"/>
      <c r="M14" s="9"/>
      <c r="N14" s="9"/>
      <c r="O14" s="9"/>
      <c r="P14" s="9"/>
      <c r="Q14" s="9"/>
      <c r="R14" s="9"/>
      <c r="S14" s="9"/>
      <c r="T14" s="9"/>
      <c r="U14" s="9"/>
    </row>
    <row r="15" spans="1:29" s="2" customFormat="1" ht="34.5" customHeight="1" x14ac:dyDescent="0.2">
      <c r="A15" s="228" t="str">
        <f>'1. паспорт местоположение'!A15:C15</f>
        <v xml:space="preserve">Строительство ВЛ-10 кВ от Ф-488 для обеспечения технологического присоединения энергопринимающих устройств зерноочистительных, зернопогрузочных машин на территории бывшего колхоза "Родина" Благодарненского района </v>
      </c>
      <c r="B15" s="228"/>
      <c r="C15" s="228"/>
      <c r="D15" s="7"/>
      <c r="E15" s="7"/>
      <c r="F15" s="7"/>
      <c r="G15" s="7"/>
      <c r="H15" s="7"/>
      <c r="I15" s="7"/>
      <c r="J15" s="7"/>
      <c r="K15" s="7"/>
      <c r="L15" s="7"/>
      <c r="M15" s="7"/>
      <c r="N15" s="7"/>
      <c r="O15" s="7"/>
      <c r="P15" s="7"/>
      <c r="Q15" s="7"/>
      <c r="R15" s="7"/>
      <c r="S15" s="7"/>
      <c r="T15" s="7"/>
      <c r="U15" s="7"/>
    </row>
    <row r="16" spans="1:29" s="2" customFormat="1" ht="15" customHeight="1" x14ac:dyDescent="0.2">
      <c r="A16" s="227" t="s">
        <v>2</v>
      </c>
      <c r="B16" s="227"/>
      <c r="C16" s="227"/>
      <c r="D16" s="5"/>
      <c r="E16" s="5"/>
      <c r="F16" s="5"/>
      <c r="G16" s="5"/>
      <c r="H16" s="5"/>
      <c r="I16" s="5"/>
      <c r="J16" s="5"/>
      <c r="K16" s="5"/>
      <c r="L16" s="5"/>
      <c r="M16" s="5"/>
      <c r="N16" s="5"/>
      <c r="O16" s="5"/>
      <c r="P16" s="5"/>
      <c r="Q16" s="5"/>
      <c r="R16" s="5"/>
      <c r="S16" s="5"/>
      <c r="T16" s="5"/>
      <c r="U16" s="5"/>
    </row>
    <row r="17" spans="1:21" s="2" customFormat="1" ht="15" customHeight="1" x14ac:dyDescent="0.2">
      <c r="A17" s="235"/>
      <c r="B17" s="235"/>
      <c r="C17" s="235"/>
      <c r="D17" s="3"/>
      <c r="E17" s="3"/>
      <c r="F17" s="3"/>
      <c r="G17" s="3"/>
      <c r="H17" s="3"/>
      <c r="I17" s="3"/>
      <c r="J17" s="3"/>
      <c r="K17" s="3"/>
      <c r="L17" s="3"/>
      <c r="M17" s="3"/>
      <c r="N17" s="3"/>
      <c r="O17" s="3"/>
      <c r="P17" s="3"/>
      <c r="Q17" s="3"/>
      <c r="R17" s="3"/>
    </row>
    <row r="18" spans="1:21" s="2" customFormat="1" ht="27.75" customHeight="1" x14ac:dyDescent="0.2">
      <c r="A18" s="228" t="s">
        <v>283</v>
      </c>
      <c r="B18" s="228"/>
      <c r="C18" s="22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2" customFormat="1" ht="33.75" customHeight="1" x14ac:dyDescent="0.2">
      <c r="A22" s="19" t="s">
        <v>19</v>
      </c>
      <c r="B22" s="26" t="s">
        <v>292</v>
      </c>
      <c r="C22" s="25"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4"/>
      <c r="E22" s="24"/>
      <c r="F22" s="23"/>
      <c r="G22" s="23"/>
      <c r="H22" s="23"/>
      <c r="I22" s="23"/>
      <c r="J22" s="23"/>
      <c r="K22" s="23"/>
      <c r="L22" s="23"/>
      <c r="M22" s="23"/>
      <c r="N22" s="23"/>
      <c r="O22" s="23"/>
      <c r="P22" s="23"/>
      <c r="Q22" s="22"/>
      <c r="R22" s="22"/>
      <c r="S22" s="22"/>
      <c r="T22" s="22"/>
      <c r="U22" s="22"/>
    </row>
    <row r="23" spans="1:21" ht="42.75" customHeight="1" x14ac:dyDescent="0.25">
      <c r="A23" s="19" t="s">
        <v>17</v>
      </c>
      <c r="B23" s="21" t="s">
        <v>14</v>
      </c>
      <c r="C23" s="20" t="s">
        <v>463</v>
      </c>
      <c r="D23" s="18"/>
      <c r="E23" s="18"/>
      <c r="F23" s="18"/>
      <c r="G23" s="18"/>
      <c r="H23" s="18"/>
      <c r="I23" s="18"/>
      <c r="J23" s="18"/>
      <c r="K23" s="18"/>
      <c r="L23" s="18"/>
      <c r="M23" s="18"/>
      <c r="N23" s="18"/>
      <c r="O23" s="18"/>
      <c r="P23" s="18"/>
      <c r="Q23" s="18"/>
      <c r="R23" s="18"/>
      <c r="S23" s="18"/>
      <c r="T23" s="18"/>
      <c r="U23" s="18"/>
    </row>
    <row r="24" spans="1:21" ht="63" customHeight="1" x14ac:dyDescent="0.25">
      <c r="A24" s="19" t="s">
        <v>16</v>
      </c>
      <c r="B24" s="21" t="s">
        <v>306</v>
      </c>
      <c r="C24" s="20" t="s">
        <v>342</v>
      </c>
      <c r="D24" s="18"/>
      <c r="E24" s="18"/>
      <c r="F24" s="18"/>
      <c r="G24" s="18"/>
      <c r="H24" s="18"/>
      <c r="I24" s="18"/>
      <c r="J24" s="18"/>
      <c r="K24" s="18"/>
      <c r="L24" s="18"/>
      <c r="M24" s="18"/>
      <c r="N24" s="18"/>
      <c r="O24" s="18"/>
      <c r="P24" s="18"/>
      <c r="Q24" s="18"/>
      <c r="R24" s="18"/>
      <c r="S24" s="18"/>
      <c r="T24" s="18"/>
      <c r="U24" s="18"/>
    </row>
    <row r="25" spans="1:21" ht="63" customHeight="1" x14ac:dyDescent="0.25">
      <c r="A25" s="19" t="s">
        <v>15</v>
      </c>
      <c r="B25" s="21" t="s">
        <v>307</v>
      </c>
      <c r="C25" s="20" t="s">
        <v>375</v>
      </c>
      <c r="D25" s="18"/>
      <c r="E25" s="18"/>
      <c r="F25" s="18"/>
      <c r="G25" s="18"/>
      <c r="H25" s="18"/>
      <c r="I25" s="18"/>
      <c r="J25" s="18"/>
      <c r="K25" s="18"/>
      <c r="L25" s="18"/>
      <c r="M25" s="18"/>
      <c r="N25" s="18"/>
      <c r="O25" s="18"/>
      <c r="P25" s="18"/>
      <c r="Q25" s="18"/>
      <c r="R25" s="18"/>
      <c r="S25" s="18"/>
      <c r="T25" s="18"/>
      <c r="U25" s="18"/>
    </row>
    <row r="26" spans="1:21" ht="67.5" customHeight="1" x14ac:dyDescent="0.25">
      <c r="A26" s="19" t="s">
        <v>13</v>
      </c>
      <c r="B26" s="21" t="s">
        <v>174</v>
      </c>
      <c r="C26" s="20" t="s">
        <v>375</v>
      </c>
      <c r="D26" s="18"/>
      <c r="E26" s="18"/>
      <c r="F26" s="18"/>
      <c r="G26" s="18"/>
      <c r="H26" s="18"/>
      <c r="I26" s="18"/>
      <c r="J26" s="18"/>
      <c r="K26" s="18"/>
      <c r="L26" s="18"/>
      <c r="M26" s="18"/>
      <c r="N26" s="18"/>
      <c r="O26" s="18"/>
      <c r="P26" s="18"/>
      <c r="Q26" s="18"/>
      <c r="R26" s="18"/>
      <c r="S26" s="18"/>
      <c r="T26" s="18"/>
      <c r="U26" s="18"/>
    </row>
    <row r="27" spans="1:21" ht="68.25" customHeight="1" x14ac:dyDescent="0.25">
      <c r="A27" s="19" t="s">
        <v>12</v>
      </c>
      <c r="B27" s="21" t="s">
        <v>293</v>
      </c>
      <c r="C27" s="20" t="s">
        <v>464</v>
      </c>
      <c r="D27" s="18"/>
      <c r="E27" s="18"/>
      <c r="F27" s="18"/>
      <c r="G27" s="18"/>
      <c r="H27" s="18"/>
      <c r="I27" s="18"/>
      <c r="J27" s="18"/>
      <c r="K27" s="18"/>
      <c r="L27" s="18"/>
      <c r="M27" s="18"/>
      <c r="N27" s="18"/>
      <c r="O27" s="18"/>
      <c r="P27" s="18"/>
      <c r="Q27" s="18"/>
      <c r="R27" s="18"/>
      <c r="S27" s="18"/>
      <c r="T27" s="18"/>
      <c r="U27" s="18"/>
    </row>
    <row r="28" spans="1:21" ht="42.75" customHeight="1" x14ac:dyDescent="0.25">
      <c r="A28" s="19" t="s">
        <v>10</v>
      </c>
      <c r="B28" s="21" t="s">
        <v>11</v>
      </c>
      <c r="C28" s="36">
        <v>2016</v>
      </c>
      <c r="D28" s="18"/>
      <c r="E28" s="18"/>
      <c r="F28" s="18"/>
      <c r="G28" s="18"/>
      <c r="H28" s="18"/>
      <c r="I28" s="18"/>
      <c r="J28" s="18"/>
      <c r="K28" s="18"/>
      <c r="L28" s="18"/>
      <c r="M28" s="18"/>
      <c r="N28" s="18"/>
      <c r="O28" s="18"/>
      <c r="P28" s="18"/>
      <c r="Q28" s="18"/>
      <c r="R28" s="18"/>
      <c r="S28" s="18"/>
      <c r="T28" s="18"/>
      <c r="U28" s="18"/>
    </row>
    <row r="29" spans="1:21" ht="42.75" customHeight="1" x14ac:dyDescent="0.25">
      <c r="A29" s="19" t="s">
        <v>8</v>
      </c>
      <c r="B29" s="20" t="s">
        <v>9</v>
      </c>
      <c r="C29" s="36">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27</v>
      </c>
      <c r="B30" s="20" t="s">
        <v>7</v>
      </c>
      <c r="C30" s="20" t="s">
        <v>448</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R31" sqref="R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23</v>
      </c>
    </row>
    <row r="2" spans="1:28" ht="18.75" x14ac:dyDescent="0.3">
      <c r="Z2" s="14" t="s">
        <v>6</v>
      </c>
    </row>
    <row r="3" spans="1:28" ht="18.75" x14ac:dyDescent="0.3">
      <c r="Z3" s="14" t="s">
        <v>22</v>
      </c>
    </row>
    <row r="4" spans="1:28" ht="18.75" customHeight="1" x14ac:dyDescent="0.25">
      <c r="A4" s="226" t="s">
        <v>347</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66" t="s">
        <v>5</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54"/>
      <c r="AB6" s="154"/>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54"/>
      <c r="AB7" s="154"/>
    </row>
    <row r="8" spans="1:28" x14ac:dyDescent="0.25">
      <c r="A8" s="267" t="s">
        <v>324</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55"/>
      <c r="AB8" s="155"/>
    </row>
    <row r="9" spans="1:28" ht="15.75" x14ac:dyDescent="0.25">
      <c r="A9" s="268" t="s">
        <v>4</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56"/>
      <c r="AB9" s="156"/>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54"/>
      <c r="AB10" s="154"/>
    </row>
    <row r="11" spans="1:28" x14ac:dyDescent="0.25">
      <c r="A11" s="267" t="str">
        <f>'1. паспорт местоположение'!A12:C12</f>
        <v>G_prj_109105_50410</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55"/>
      <c r="AB11" s="155"/>
    </row>
    <row r="12" spans="1:28" ht="15.75" x14ac:dyDescent="0.25">
      <c r="A12" s="268" t="s">
        <v>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56"/>
      <c r="AB12" s="156"/>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57"/>
      <c r="AB13" s="157"/>
    </row>
    <row r="14" spans="1:28" x14ac:dyDescent="0.25">
      <c r="A14" s="267" t="str">
        <f>'1. паспорт местоположение'!A15:C15</f>
        <v xml:space="preserve">Строительство ВЛ-10 кВ от Ф-488 для обеспечения технологического присоединения энергопринимающих устройств зерноочистительных, зернопогрузочных машин на территории бывшего колхоза "Родина" Благодарненского района </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5"/>
      <c r="AB14" s="155"/>
    </row>
    <row r="15" spans="1:28" ht="15.75" x14ac:dyDescent="0.25">
      <c r="A15" s="268" t="s">
        <v>2</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56"/>
      <c r="AB15" s="156"/>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158"/>
      <c r="AB16" s="158"/>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158"/>
      <c r="AB17" s="158"/>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158"/>
      <c r="AB18" s="158"/>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158"/>
      <c r="AB19" s="158"/>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59"/>
      <c r="AB20" s="159"/>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59"/>
      <c r="AB21" s="159"/>
    </row>
    <row r="22" spans="1:28" x14ac:dyDescent="0.25">
      <c r="A22" s="275" t="s">
        <v>348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60"/>
      <c r="AB22" s="160"/>
    </row>
    <row r="23" spans="1:28" ht="32.25" customHeight="1" x14ac:dyDescent="0.25">
      <c r="A23" s="270" t="s">
        <v>349</v>
      </c>
      <c r="B23" s="271"/>
      <c r="C23" s="271"/>
      <c r="D23" s="271"/>
      <c r="E23" s="271"/>
      <c r="F23" s="271"/>
      <c r="G23" s="271"/>
      <c r="H23" s="271"/>
      <c r="I23" s="271"/>
      <c r="J23" s="271"/>
      <c r="K23" s="271"/>
      <c r="L23" s="272"/>
      <c r="M23" s="273" t="s">
        <v>350</v>
      </c>
      <c r="N23" s="273"/>
      <c r="O23" s="273"/>
      <c r="P23" s="273"/>
      <c r="Q23" s="273"/>
      <c r="R23" s="273"/>
      <c r="S23" s="273"/>
      <c r="T23" s="273"/>
      <c r="U23" s="273"/>
      <c r="V23" s="273"/>
      <c r="W23" s="273"/>
      <c r="X23" s="273"/>
      <c r="Y23" s="273"/>
      <c r="Z23" s="273"/>
    </row>
    <row r="24" spans="1:28" ht="151.5" customHeight="1" x14ac:dyDescent="0.25">
      <c r="A24" s="161" t="s">
        <v>351</v>
      </c>
      <c r="B24" s="162" t="s">
        <v>352</v>
      </c>
      <c r="C24" s="161" t="s">
        <v>353</v>
      </c>
      <c r="D24" s="161" t="s">
        <v>354</v>
      </c>
      <c r="E24" s="161" t="s">
        <v>355</v>
      </c>
      <c r="F24" s="161" t="s">
        <v>356</v>
      </c>
      <c r="G24" s="161" t="s">
        <v>357</v>
      </c>
      <c r="H24" s="161" t="s">
        <v>358</v>
      </c>
      <c r="I24" s="161" t="s">
        <v>359</v>
      </c>
      <c r="J24" s="161" t="s">
        <v>360</v>
      </c>
      <c r="K24" s="162" t="s">
        <v>361</v>
      </c>
      <c r="L24" s="162" t="s">
        <v>362</v>
      </c>
      <c r="M24" s="163" t="s">
        <v>363</v>
      </c>
      <c r="N24" s="162" t="s">
        <v>364</v>
      </c>
      <c r="O24" s="161" t="s">
        <v>365</v>
      </c>
      <c r="P24" s="161" t="s">
        <v>366</v>
      </c>
      <c r="Q24" s="161" t="s">
        <v>367</v>
      </c>
      <c r="R24" s="161" t="s">
        <v>358</v>
      </c>
      <c r="S24" s="161" t="s">
        <v>368</v>
      </c>
      <c r="T24" s="161" t="s">
        <v>369</v>
      </c>
      <c r="U24" s="161" t="s">
        <v>370</v>
      </c>
      <c r="V24" s="161" t="s">
        <v>367</v>
      </c>
      <c r="W24" s="164" t="s">
        <v>371</v>
      </c>
      <c r="X24" s="164" t="s">
        <v>372</v>
      </c>
      <c r="Y24" s="164" t="s">
        <v>373</v>
      </c>
      <c r="Z24" s="165" t="s">
        <v>374</v>
      </c>
    </row>
    <row r="25" spans="1:28" ht="16.5" customHeight="1" x14ac:dyDescent="0.25">
      <c r="A25" s="161">
        <v>1</v>
      </c>
      <c r="B25" s="162">
        <v>2</v>
      </c>
      <c r="C25" s="161">
        <v>3</v>
      </c>
      <c r="D25" s="162">
        <v>4</v>
      </c>
      <c r="E25" s="161">
        <v>5</v>
      </c>
      <c r="F25" s="162">
        <v>6</v>
      </c>
      <c r="G25" s="161">
        <v>7</v>
      </c>
      <c r="H25" s="162">
        <v>8</v>
      </c>
      <c r="I25" s="161">
        <v>9</v>
      </c>
      <c r="J25" s="162">
        <v>10</v>
      </c>
      <c r="K25" s="161">
        <v>11</v>
      </c>
      <c r="L25" s="162">
        <v>12</v>
      </c>
      <c r="M25" s="161">
        <v>13</v>
      </c>
      <c r="N25" s="162">
        <v>14</v>
      </c>
      <c r="O25" s="161">
        <v>15</v>
      </c>
      <c r="P25" s="162">
        <v>16</v>
      </c>
      <c r="Q25" s="161">
        <v>17</v>
      </c>
      <c r="R25" s="162">
        <v>18</v>
      </c>
      <c r="S25" s="161">
        <v>19</v>
      </c>
      <c r="T25" s="162">
        <v>20</v>
      </c>
      <c r="U25" s="161">
        <v>21</v>
      </c>
      <c r="V25" s="162">
        <v>22</v>
      </c>
      <c r="W25" s="161">
        <v>23</v>
      </c>
      <c r="X25" s="162">
        <v>24</v>
      </c>
      <c r="Y25" s="161">
        <v>25</v>
      </c>
      <c r="Z25" s="162">
        <v>26</v>
      </c>
    </row>
    <row r="26" spans="1:28" ht="45.75" customHeight="1" x14ac:dyDescent="0.25">
      <c r="A26" s="166" t="s">
        <v>375</v>
      </c>
      <c r="B26" s="166" t="s">
        <v>375</v>
      </c>
      <c r="C26" s="166" t="s">
        <v>375</v>
      </c>
      <c r="D26" s="166" t="s">
        <v>375</v>
      </c>
      <c r="E26" s="166" t="s">
        <v>375</v>
      </c>
      <c r="F26" s="166" t="s">
        <v>375</v>
      </c>
      <c r="G26" s="166" t="s">
        <v>375</v>
      </c>
      <c r="H26" s="166" t="s">
        <v>375</v>
      </c>
      <c r="I26" s="166" t="s">
        <v>375</v>
      </c>
      <c r="J26" s="166" t="s">
        <v>375</v>
      </c>
      <c r="K26" s="166" t="s">
        <v>375</v>
      </c>
      <c r="L26" s="166" t="s">
        <v>375</v>
      </c>
      <c r="M26" s="166" t="s">
        <v>375</v>
      </c>
      <c r="N26" s="166" t="s">
        <v>375</v>
      </c>
      <c r="O26" s="166" t="s">
        <v>375</v>
      </c>
      <c r="P26" s="166" t="s">
        <v>375</v>
      </c>
      <c r="Q26" s="166" t="s">
        <v>375</v>
      </c>
      <c r="R26" s="166" t="s">
        <v>375</v>
      </c>
      <c r="S26" s="166" t="s">
        <v>375</v>
      </c>
      <c r="T26" s="166" t="s">
        <v>375</v>
      </c>
      <c r="U26" s="166" t="s">
        <v>375</v>
      </c>
      <c r="V26" s="166" t="s">
        <v>375</v>
      </c>
      <c r="W26" s="166" t="s">
        <v>375</v>
      </c>
      <c r="X26" s="166" t="s">
        <v>375</v>
      </c>
      <c r="Y26" s="166" t="s">
        <v>375</v>
      </c>
      <c r="Z26" s="166" t="s">
        <v>375</v>
      </c>
    </row>
    <row r="27" spans="1:28" x14ac:dyDescent="0.25">
      <c r="A27" s="166" t="s">
        <v>375</v>
      </c>
      <c r="B27" s="166" t="s">
        <v>375</v>
      </c>
      <c r="C27" s="166" t="s">
        <v>375</v>
      </c>
      <c r="D27" s="166" t="s">
        <v>375</v>
      </c>
      <c r="E27" s="166" t="s">
        <v>375</v>
      </c>
      <c r="F27" s="166" t="s">
        <v>375</v>
      </c>
      <c r="G27" s="166" t="s">
        <v>375</v>
      </c>
      <c r="H27" s="166" t="s">
        <v>375</v>
      </c>
      <c r="I27" s="166" t="s">
        <v>375</v>
      </c>
      <c r="J27" s="166" t="s">
        <v>375</v>
      </c>
      <c r="K27" s="166" t="s">
        <v>375</v>
      </c>
      <c r="L27" s="166" t="s">
        <v>375</v>
      </c>
      <c r="M27" s="166" t="s">
        <v>375</v>
      </c>
      <c r="N27" s="166" t="s">
        <v>375</v>
      </c>
      <c r="O27" s="166" t="s">
        <v>375</v>
      </c>
      <c r="P27" s="166" t="s">
        <v>375</v>
      </c>
      <c r="Q27" s="166" t="s">
        <v>375</v>
      </c>
      <c r="R27" s="166" t="s">
        <v>375</v>
      </c>
      <c r="S27" s="166" t="s">
        <v>375</v>
      </c>
      <c r="T27" s="166" t="s">
        <v>375</v>
      </c>
      <c r="U27" s="166" t="s">
        <v>375</v>
      </c>
      <c r="V27" s="166" t="s">
        <v>375</v>
      </c>
      <c r="W27" s="166" t="s">
        <v>375</v>
      </c>
      <c r="X27" s="166" t="s">
        <v>375</v>
      </c>
      <c r="Y27" s="166" t="s">
        <v>375</v>
      </c>
      <c r="Z27" s="166" t="s">
        <v>375</v>
      </c>
    </row>
    <row r="28" spans="1:28" x14ac:dyDescent="0.25">
      <c r="A28" s="166" t="s">
        <v>375</v>
      </c>
      <c r="B28" s="166" t="s">
        <v>375</v>
      </c>
      <c r="C28" s="166" t="s">
        <v>375</v>
      </c>
      <c r="D28" s="166" t="s">
        <v>375</v>
      </c>
      <c r="E28" s="166" t="s">
        <v>375</v>
      </c>
      <c r="F28" s="166" t="s">
        <v>375</v>
      </c>
      <c r="G28" s="166" t="s">
        <v>375</v>
      </c>
      <c r="H28" s="166" t="s">
        <v>375</v>
      </c>
      <c r="I28" s="166" t="s">
        <v>375</v>
      </c>
      <c r="J28" s="166" t="s">
        <v>375</v>
      </c>
      <c r="K28" s="166" t="s">
        <v>375</v>
      </c>
      <c r="L28" s="166" t="s">
        <v>375</v>
      </c>
      <c r="M28" s="166" t="s">
        <v>375</v>
      </c>
      <c r="N28" s="166" t="s">
        <v>375</v>
      </c>
      <c r="O28" s="166" t="s">
        <v>375</v>
      </c>
      <c r="P28" s="166" t="s">
        <v>375</v>
      </c>
      <c r="Q28" s="166" t="s">
        <v>375</v>
      </c>
      <c r="R28" s="166" t="s">
        <v>375</v>
      </c>
      <c r="S28" s="166" t="s">
        <v>375</v>
      </c>
      <c r="T28" s="166" t="s">
        <v>375</v>
      </c>
      <c r="U28" s="166" t="s">
        <v>375</v>
      </c>
      <c r="V28" s="166" t="s">
        <v>375</v>
      </c>
      <c r="W28" s="166" t="s">
        <v>375</v>
      </c>
      <c r="X28" s="166" t="s">
        <v>375</v>
      </c>
      <c r="Y28" s="166" t="s">
        <v>375</v>
      </c>
      <c r="Z28" s="166" t="s">
        <v>375</v>
      </c>
    </row>
    <row r="29" spans="1:28" x14ac:dyDescent="0.25">
      <c r="A29" s="166" t="s">
        <v>375</v>
      </c>
      <c r="B29" s="166" t="s">
        <v>375</v>
      </c>
      <c r="C29" s="166" t="s">
        <v>375</v>
      </c>
      <c r="D29" s="166" t="s">
        <v>375</v>
      </c>
      <c r="E29" s="166" t="s">
        <v>375</v>
      </c>
      <c r="F29" s="166" t="s">
        <v>375</v>
      </c>
      <c r="G29" s="166" t="s">
        <v>375</v>
      </c>
      <c r="H29" s="166" t="s">
        <v>375</v>
      </c>
      <c r="I29" s="166" t="s">
        <v>375</v>
      </c>
      <c r="J29" s="166" t="s">
        <v>375</v>
      </c>
      <c r="K29" s="166" t="s">
        <v>375</v>
      </c>
      <c r="L29" s="166" t="s">
        <v>375</v>
      </c>
      <c r="M29" s="166" t="s">
        <v>375</v>
      </c>
      <c r="N29" s="166" t="s">
        <v>375</v>
      </c>
      <c r="O29" s="166" t="s">
        <v>375</v>
      </c>
      <c r="P29" s="166" t="s">
        <v>375</v>
      </c>
      <c r="Q29" s="166" t="s">
        <v>375</v>
      </c>
      <c r="R29" s="166" t="s">
        <v>375</v>
      </c>
      <c r="S29" s="166" t="s">
        <v>375</v>
      </c>
      <c r="T29" s="166" t="s">
        <v>375</v>
      </c>
      <c r="U29" s="166" t="s">
        <v>375</v>
      </c>
      <c r="V29" s="166" t="s">
        <v>375</v>
      </c>
      <c r="W29" s="166" t="s">
        <v>375</v>
      </c>
      <c r="X29" s="166" t="s">
        <v>375</v>
      </c>
      <c r="Y29" s="166" t="s">
        <v>375</v>
      </c>
      <c r="Z29" s="166" t="s">
        <v>375</v>
      </c>
    </row>
    <row r="30" spans="1:28" x14ac:dyDescent="0.25">
      <c r="A30" s="166" t="s">
        <v>375</v>
      </c>
      <c r="B30" s="166" t="s">
        <v>375</v>
      </c>
      <c r="C30" s="166" t="s">
        <v>375</v>
      </c>
      <c r="D30" s="166" t="s">
        <v>375</v>
      </c>
      <c r="E30" s="166" t="s">
        <v>375</v>
      </c>
      <c r="F30" s="166" t="s">
        <v>375</v>
      </c>
      <c r="G30" s="166" t="s">
        <v>375</v>
      </c>
      <c r="H30" s="166" t="s">
        <v>375</v>
      </c>
      <c r="I30" s="166" t="s">
        <v>375</v>
      </c>
      <c r="J30" s="166" t="s">
        <v>375</v>
      </c>
      <c r="K30" s="166" t="s">
        <v>375</v>
      </c>
      <c r="L30" s="166" t="s">
        <v>375</v>
      </c>
      <c r="M30" s="166" t="s">
        <v>375</v>
      </c>
      <c r="N30" s="166" t="s">
        <v>375</v>
      </c>
      <c r="O30" s="166" t="s">
        <v>375</v>
      </c>
      <c r="P30" s="166" t="s">
        <v>375</v>
      </c>
      <c r="Q30" s="166" t="s">
        <v>375</v>
      </c>
      <c r="R30" s="166" t="s">
        <v>375</v>
      </c>
      <c r="S30" s="166" t="s">
        <v>375</v>
      </c>
      <c r="T30" s="166" t="s">
        <v>375</v>
      </c>
      <c r="U30" s="166" t="s">
        <v>375</v>
      </c>
      <c r="V30" s="166" t="s">
        <v>375</v>
      </c>
      <c r="W30" s="166" t="s">
        <v>375</v>
      </c>
      <c r="X30" s="166" t="s">
        <v>375</v>
      </c>
      <c r="Y30" s="166" t="s">
        <v>375</v>
      </c>
      <c r="Z30" s="166" t="s">
        <v>375</v>
      </c>
    </row>
    <row r="31" spans="1:28" x14ac:dyDescent="0.25">
      <c r="A31" s="166" t="s">
        <v>375</v>
      </c>
      <c r="B31" s="166" t="s">
        <v>375</v>
      </c>
      <c r="C31" s="166" t="s">
        <v>375</v>
      </c>
      <c r="D31" s="166" t="s">
        <v>375</v>
      </c>
      <c r="E31" s="166" t="s">
        <v>375</v>
      </c>
      <c r="F31" s="166" t="s">
        <v>375</v>
      </c>
      <c r="G31" s="166" t="s">
        <v>375</v>
      </c>
      <c r="H31" s="166" t="s">
        <v>375</v>
      </c>
      <c r="I31" s="166" t="s">
        <v>375</v>
      </c>
      <c r="J31" s="166" t="s">
        <v>375</v>
      </c>
      <c r="K31" s="166" t="s">
        <v>375</v>
      </c>
      <c r="L31" s="166" t="s">
        <v>375</v>
      </c>
      <c r="M31" s="166" t="s">
        <v>375</v>
      </c>
      <c r="N31" s="166" t="s">
        <v>375</v>
      </c>
      <c r="O31" s="166" t="s">
        <v>375</v>
      </c>
      <c r="P31" s="166" t="s">
        <v>375</v>
      </c>
      <c r="Q31" s="166" t="s">
        <v>375</v>
      </c>
      <c r="R31" s="166" t="s">
        <v>375</v>
      </c>
      <c r="S31" s="166" t="s">
        <v>375</v>
      </c>
      <c r="T31" s="166" t="s">
        <v>375</v>
      </c>
      <c r="U31" s="166" t="s">
        <v>375</v>
      </c>
      <c r="V31" s="166" t="s">
        <v>375</v>
      </c>
      <c r="W31" s="166" t="s">
        <v>375</v>
      </c>
      <c r="X31" s="166" t="s">
        <v>375</v>
      </c>
      <c r="Y31" s="166" t="s">
        <v>375</v>
      </c>
      <c r="Z31" s="166" t="s">
        <v>375</v>
      </c>
    </row>
    <row r="32" spans="1:28" x14ac:dyDescent="0.25">
      <c r="A32" s="166" t="s">
        <v>375</v>
      </c>
      <c r="B32" s="166" t="s">
        <v>375</v>
      </c>
      <c r="C32" s="166" t="s">
        <v>375</v>
      </c>
      <c r="D32" s="166" t="s">
        <v>375</v>
      </c>
      <c r="E32" s="166" t="s">
        <v>375</v>
      </c>
      <c r="F32" s="166" t="s">
        <v>375</v>
      </c>
      <c r="G32" s="166" t="s">
        <v>375</v>
      </c>
      <c r="H32" s="166" t="s">
        <v>375</v>
      </c>
      <c r="I32" s="166" t="s">
        <v>375</v>
      </c>
      <c r="J32" s="166" t="s">
        <v>375</v>
      </c>
      <c r="K32" s="166" t="s">
        <v>375</v>
      </c>
      <c r="L32" s="166" t="s">
        <v>375</v>
      </c>
      <c r="M32" s="166" t="s">
        <v>375</v>
      </c>
      <c r="N32" s="166" t="s">
        <v>375</v>
      </c>
      <c r="O32" s="166" t="s">
        <v>375</v>
      </c>
      <c r="P32" s="166" t="s">
        <v>375</v>
      </c>
      <c r="Q32" s="166" t="s">
        <v>375</v>
      </c>
      <c r="R32" s="166" t="s">
        <v>375</v>
      </c>
      <c r="S32" s="166" t="s">
        <v>375</v>
      </c>
      <c r="T32" s="166" t="s">
        <v>375</v>
      </c>
      <c r="U32" s="166" t="s">
        <v>375</v>
      </c>
      <c r="V32" s="166" t="s">
        <v>375</v>
      </c>
      <c r="W32" s="166" t="s">
        <v>375</v>
      </c>
      <c r="X32" s="166" t="s">
        <v>375</v>
      </c>
      <c r="Y32" s="166" t="s">
        <v>375</v>
      </c>
      <c r="Z32" s="166" t="s">
        <v>375</v>
      </c>
    </row>
    <row r="33" spans="1:26" x14ac:dyDescent="0.25">
      <c r="A33" s="166" t="s">
        <v>375</v>
      </c>
      <c r="B33" s="166" t="s">
        <v>375</v>
      </c>
      <c r="C33" s="166" t="s">
        <v>375</v>
      </c>
      <c r="D33" s="166" t="s">
        <v>375</v>
      </c>
      <c r="E33" s="166" t="s">
        <v>375</v>
      </c>
      <c r="F33" s="166" t="s">
        <v>375</v>
      </c>
      <c r="G33" s="166" t="s">
        <v>375</v>
      </c>
      <c r="H33" s="166" t="s">
        <v>375</v>
      </c>
      <c r="I33" s="166" t="s">
        <v>375</v>
      </c>
      <c r="J33" s="166" t="s">
        <v>375</v>
      </c>
      <c r="K33" s="166" t="s">
        <v>375</v>
      </c>
      <c r="L33" s="166" t="s">
        <v>375</v>
      </c>
      <c r="M33" s="166" t="s">
        <v>375</v>
      </c>
      <c r="N33" s="166" t="s">
        <v>375</v>
      </c>
      <c r="O33" s="166" t="s">
        <v>375</v>
      </c>
      <c r="P33" s="166" t="s">
        <v>375</v>
      </c>
      <c r="Q33" s="166" t="s">
        <v>375</v>
      </c>
      <c r="R33" s="166" t="s">
        <v>375</v>
      </c>
      <c r="S33" s="166" t="s">
        <v>375</v>
      </c>
      <c r="T33" s="166" t="s">
        <v>375</v>
      </c>
      <c r="U33" s="166" t="s">
        <v>375</v>
      </c>
      <c r="V33" s="166" t="s">
        <v>375</v>
      </c>
      <c r="W33" s="166" t="s">
        <v>375</v>
      </c>
      <c r="X33" s="166" t="s">
        <v>375</v>
      </c>
      <c r="Y33" s="166" t="s">
        <v>375</v>
      </c>
      <c r="Z33" s="166" t="s">
        <v>375</v>
      </c>
    </row>
    <row r="37" spans="1:26" x14ac:dyDescent="0.25">
      <c r="A37" s="16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3" sqref="O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68" customFormat="1" ht="18.75" customHeight="1" x14ac:dyDescent="0.2">
      <c r="A1" s="17"/>
      <c r="B1" s="17"/>
      <c r="O1" s="35" t="s">
        <v>23</v>
      </c>
    </row>
    <row r="2" spans="1:28" s="168" customFormat="1" ht="18.75" customHeight="1" x14ac:dyDescent="0.3">
      <c r="A2" s="17"/>
      <c r="B2" s="17"/>
      <c r="O2" s="14" t="s">
        <v>6</v>
      </c>
    </row>
    <row r="3" spans="1:28" s="168" customFormat="1" ht="18.75" x14ac:dyDescent="0.3">
      <c r="A3" s="169"/>
      <c r="B3" s="169"/>
      <c r="O3" s="14" t="s">
        <v>22</v>
      </c>
    </row>
    <row r="4" spans="1:28" s="168" customFormat="1" ht="18.75" x14ac:dyDescent="0.3">
      <c r="A4" s="169"/>
      <c r="B4" s="169"/>
      <c r="L4" s="14"/>
    </row>
    <row r="5" spans="1:28" s="168" customFormat="1" ht="15.75" x14ac:dyDescent="0.2">
      <c r="A5" s="226" t="s">
        <v>347</v>
      </c>
      <c r="B5" s="226"/>
      <c r="C5" s="226"/>
      <c r="D5" s="226"/>
      <c r="E5" s="226"/>
      <c r="F5" s="226"/>
      <c r="G5" s="226"/>
      <c r="H5" s="226"/>
      <c r="I5" s="226"/>
      <c r="J5" s="226"/>
      <c r="K5" s="226"/>
      <c r="L5" s="226"/>
      <c r="M5" s="226"/>
      <c r="N5" s="226"/>
      <c r="O5" s="226"/>
      <c r="P5" s="135"/>
      <c r="Q5" s="135"/>
      <c r="R5" s="135"/>
      <c r="S5" s="135"/>
      <c r="T5" s="135"/>
      <c r="U5" s="135"/>
      <c r="V5" s="135"/>
      <c r="W5" s="135"/>
      <c r="X5" s="135"/>
      <c r="Y5" s="135"/>
      <c r="Z5" s="135"/>
      <c r="AA5" s="135"/>
      <c r="AB5" s="135"/>
    </row>
    <row r="6" spans="1:28" s="168" customFormat="1" ht="18.75" x14ac:dyDescent="0.3">
      <c r="A6" s="169"/>
      <c r="B6" s="169"/>
      <c r="L6" s="14"/>
    </row>
    <row r="7" spans="1:28" s="168" customFormat="1" ht="18.75" x14ac:dyDescent="0.2">
      <c r="A7" s="266" t="s">
        <v>5</v>
      </c>
      <c r="B7" s="266"/>
      <c r="C7" s="266"/>
      <c r="D7" s="266"/>
      <c r="E7" s="266"/>
      <c r="F7" s="266"/>
      <c r="G7" s="266"/>
      <c r="H7" s="266"/>
      <c r="I7" s="266"/>
      <c r="J7" s="266"/>
      <c r="K7" s="266"/>
      <c r="L7" s="266"/>
      <c r="M7" s="266"/>
      <c r="N7" s="266"/>
      <c r="O7" s="266"/>
      <c r="P7" s="154"/>
      <c r="Q7" s="154"/>
      <c r="R7" s="154"/>
      <c r="S7" s="154"/>
      <c r="T7" s="154"/>
      <c r="U7" s="154"/>
      <c r="V7" s="154"/>
      <c r="W7" s="154"/>
      <c r="X7" s="154"/>
      <c r="Y7" s="154"/>
      <c r="Z7" s="154"/>
    </row>
    <row r="8" spans="1:28" s="168" customFormat="1" ht="18.75" x14ac:dyDescent="0.2">
      <c r="A8" s="266"/>
      <c r="B8" s="266"/>
      <c r="C8" s="266"/>
      <c r="D8" s="266"/>
      <c r="E8" s="266"/>
      <c r="F8" s="266"/>
      <c r="G8" s="266"/>
      <c r="H8" s="266"/>
      <c r="I8" s="266"/>
      <c r="J8" s="266"/>
      <c r="K8" s="266"/>
      <c r="L8" s="266"/>
      <c r="M8" s="266"/>
      <c r="N8" s="266"/>
      <c r="O8" s="266"/>
      <c r="P8" s="154"/>
      <c r="Q8" s="154"/>
      <c r="R8" s="154"/>
      <c r="S8" s="154"/>
      <c r="T8" s="154"/>
      <c r="U8" s="154"/>
      <c r="V8" s="154"/>
      <c r="W8" s="154"/>
      <c r="X8" s="154"/>
      <c r="Y8" s="154"/>
      <c r="Z8" s="154"/>
    </row>
    <row r="9" spans="1:28" s="168" customFormat="1" ht="18.75" x14ac:dyDescent="0.2">
      <c r="A9" s="267" t="s">
        <v>324</v>
      </c>
      <c r="B9" s="267"/>
      <c r="C9" s="267"/>
      <c r="D9" s="267"/>
      <c r="E9" s="267"/>
      <c r="F9" s="267"/>
      <c r="G9" s="267"/>
      <c r="H9" s="267"/>
      <c r="I9" s="267"/>
      <c r="J9" s="267"/>
      <c r="K9" s="267"/>
      <c r="L9" s="267"/>
      <c r="M9" s="267"/>
      <c r="N9" s="267"/>
      <c r="O9" s="267"/>
      <c r="P9" s="154"/>
      <c r="Q9" s="154"/>
      <c r="R9" s="154"/>
      <c r="S9" s="154"/>
      <c r="T9" s="154"/>
      <c r="U9" s="154"/>
      <c r="V9" s="154"/>
      <c r="W9" s="154"/>
      <c r="X9" s="154"/>
      <c r="Y9" s="154"/>
      <c r="Z9" s="154"/>
    </row>
    <row r="10" spans="1:28" s="168" customFormat="1" ht="18.75" x14ac:dyDescent="0.2">
      <c r="A10" s="268" t="s">
        <v>4</v>
      </c>
      <c r="B10" s="268"/>
      <c r="C10" s="268"/>
      <c r="D10" s="268"/>
      <c r="E10" s="268"/>
      <c r="F10" s="268"/>
      <c r="G10" s="268"/>
      <c r="H10" s="268"/>
      <c r="I10" s="268"/>
      <c r="J10" s="268"/>
      <c r="K10" s="268"/>
      <c r="L10" s="268"/>
      <c r="M10" s="268"/>
      <c r="N10" s="268"/>
      <c r="O10" s="268"/>
      <c r="P10" s="154"/>
      <c r="Q10" s="154"/>
      <c r="R10" s="154"/>
      <c r="S10" s="154"/>
      <c r="T10" s="154"/>
      <c r="U10" s="154"/>
      <c r="V10" s="154"/>
      <c r="W10" s="154"/>
      <c r="X10" s="154"/>
      <c r="Y10" s="154"/>
      <c r="Z10" s="154"/>
    </row>
    <row r="11" spans="1:28" s="168" customFormat="1" ht="18.75" x14ac:dyDescent="0.2">
      <c r="A11" s="266"/>
      <c r="B11" s="266"/>
      <c r="C11" s="266"/>
      <c r="D11" s="266"/>
      <c r="E11" s="266"/>
      <c r="F11" s="266"/>
      <c r="G11" s="266"/>
      <c r="H11" s="266"/>
      <c r="I11" s="266"/>
      <c r="J11" s="266"/>
      <c r="K11" s="266"/>
      <c r="L11" s="266"/>
      <c r="M11" s="266"/>
      <c r="N11" s="266"/>
      <c r="O11" s="266"/>
      <c r="P11" s="154"/>
      <c r="Q11" s="154"/>
      <c r="R11" s="154"/>
      <c r="S11" s="154"/>
      <c r="T11" s="154"/>
      <c r="U11" s="154"/>
      <c r="V11" s="154"/>
      <c r="W11" s="154"/>
      <c r="X11" s="154"/>
      <c r="Y11" s="154"/>
      <c r="Z11" s="154"/>
    </row>
    <row r="12" spans="1:28" s="168" customFormat="1" ht="18.75" x14ac:dyDescent="0.2">
      <c r="A12" s="267" t="str">
        <f>'1. паспорт местоположение'!A12:C12</f>
        <v>G_prj_109105_50410</v>
      </c>
      <c r="B12" s="267"/>
      <c r="C12" s="267"/>
      <c r="D12" s="267"/>
      <c r="E12" s="267"/>
      <c r="F12" s="267"/>
      <c r="G12" s="267"/>
      <c r="H12" s="267"/>
      <c r="I12" s="267"/>
      <c r="J12" s="267"/>
      <c r="K12" s="267"/>
      <c r="L12" s="267"/>
      <c r="M12" s="267"/>
      <c r="N12" s="267"/>
      <c r="O12" s="267"/>
      <c r="P12" s="154"/>
      <c r="Q12" s="154"/>
      <c r="R12" s="154"/>
      <c r="S12" s="154"/>
      <c r="T12" s="154"/>
      <c r="U12" s="154"/>
      <c r="V12" s="154"/>
      <c r="W12" s="154"/>
      <c r="X12" s="154"/>
      <c r="Y12" s="154"/>
      <c r="Z12" s="154"/>
    </row>
    <row r="13" spans="1:28" s="168" customFormat="1" ht="18.75" x14ac:dyDescent="0.2">
      <c r="A13" s="268" t="s">
        <v>3</v>
      </c>
      <c r="B13" s="268"/>
      <c r="C13" s="268"/>
      <c r="D13" s="268"/>
      <c r="E13" s="268"/>
      <c r="F13" s="268"/>
      <c r="G13" s="268"/>
      <c r="H13" s="268"/>
      <c r="I13" s="268"/>
      <c r="J13" s="268"/>
      <c r="K13" s="268"/>
      <c r="L13" s="268"/>
      <c r="M13" s="268"/>
      <c r="N13" s="268"/>
      <c r="O13" s="268"/>
      <c r="P13" s="154"/>
      <c r="Q13" s="154"/>
      <c r="R13" s="154"/>
      <c r="S13" s="154"/>
      <c r="T13" s="154"/>
      <c r="U13" s="154"/>
      <c r="V13" s="154"/>
      <c r="W13" s="154"/>
      <c r="X13" s="154"/>
      <c r="Y13" s="154"/>
      <c r="Z13" s="154"/>
    </row>
    <row r="14" spans="1:28" s="171" customFormat="1" ht="15.75" customHeight="1" x14ac:dyDescent="0.2">
      <c r="A14" s="269"/>
      <c r="B14" s="269"/>
      <c r="C14" s="269"/>
      <c r="D14" s="269"/>
      <c r="E14" s="269"/>
      <c r="F14" s="269"/>
      <c r="G14" s="269"/>
      <c r="H14" s="269"/>
      <c r="I14" s="269"/>
      <c r="J14" s="269"/>
      <c r="K14" s="269"/>
      <c r="L14" s="269"/>
      <c r="M14" s="269"/>
      <c r="N14" s="269"/>
      <c r="O14" s="269"/>
      <c r="P14" s="170"/>
      <c r="Q14" s="170"/>
      <c r="R14" s="170"/>
      <c r="S14" s="170"/>
      <c r="T14" s="170"/>
      <c r="U14" s="170"/>
      <c r="V14" s="170"/>
      <c r="W14" s="170"/>
      <c r="X14" s="170"/>
      <c r="Y14" s="170"/>
      <c r="Z14" s="170"/>
    </row>
    <row r="15" spans="1:28" s="172" customFormat="1" ht="12" x14ac:dyDescent="0.2">
      <c r="A15" s="267" t="str">
        <f>'1. паспорт местоположение'!A15:C15</f>
        <v xml:space="preserve">Строительство ВЛ-10 кВ от Ф-488 для обеспечения технологического присоединения энергопринимающих устройств зерноочистительных, зернопогрузочных машин на территории бывшего колхоза "Родина" Благодарненского района </v>
      </c>
      <c r="B15" s="267"/>
      <c r="C15" s="267"/>
      <c r="D15" s="267"/>
      <c r="E15" s="267"/>
      <c r="F15" s="267"/>
      <c r="G15" s="267"/>
      <c r="H15" s="267"/>
      <c r="I15" s="267"/>
      <c r="J15" s="267"/>
      <c r="K15" s="267"/>
      <c r="L15" s="267"/>
      <c r="M15" s="267"/>
      <c r="N15" s="267"/>
      <c r="O15" s="267"/>
      <c r="P15" s="155"/>
      <c r="Q15" s="155"/>
      <c r="R15" s="155"/>
      <c r="S15" s="155"/>
      <c r="T15" s="155"/>
      <c r="U15" s="155"/>
      <c r="V15" s="155"/>
      <c r="W15" s="155"/>
      <c r="X15" s="155"/>
      <c r="Y15" s="155"/>
      <c r="Z15" s="155"/>
    </row>
    <row r="16" spans="1:28" s="172" customFormat="1" ht="15" customHeight="1" x14ac:dyDescent="0.2">
      <c r="A16" s="268" t="s">
        <v>2</v>
      </c>
      <c r="B16" s="268"/>
      <c r="C16" s="268"/>
      <c r="D16" s="268"/>
      <c r="E16" s="268"/>
      <c r="F16" s="268"/>
      <c r="G16" s="268"/>
      <c r="H16" s="268"/>
      <c r="I16" s="268"/>
      <c r="J16" s="268"/>
      <c r="K16" s="268"/>
      <c r="L16" s="268"/>
      <c r="M16" s="268"/>
      <c r="N16" s="268"/>
      <c r="O16" s="268"/>
      <c r="P16" s="156"/>
      <c r="Q16" s="156"/>
      <c r="R16" s="156"/>
      <c r="S16" s="156"/>
      <c r="T16" s="156"/>
      <c r="U16" s="156"/>
      <c r="V16" s="156"/>
      <c r="W16" s="156"/>
      <c r="X16" s="156"/>
      <c r="Y16" s="156"/>
      <c r="Z16" s="156"/>
    </row>
    <row r="17" spans="1:26" s="172" customFormat="1" ht="15" customHeight="1" x14ac:dyDescent="0.2">
      <c r="A17" s="276"/>
      <c r="B17" s="276"/>
      <c r="C17" s="276"/>
      <c r="D17" s="276"/>
      <c r="E17" s="276"/>
      <c r="F17" s="276"/>
      <c r="G17" s="276"/>
      <c r="H17" s="276"/>
      <c r="I17" s="276"/>
      <c r="J17" s="276"/>
      <c r="K17" s="276"/>
      <c r="L17" s="276"/>
      <c r="M17" s="276"/>
      <c r="N17" s="276"/>
      <c r="O17" s="276"/>
      <c r="P17" s="173"/>
      <c r="Q17" s="173"/>
      <c r="R17" s="173"/>
      <c r="S17" s="173"/>
      <c r="T17" s="173"/>
      <c r="U17" s="173"/>
      <c r="V17" s="173"/>
      <c r="W17" s="173"/>
    </row>
    <row r="18" spans="1:26" s="172" customFormat="1" ht="91.5" customHeight="1" x14ac:dyDescent="0.2">
      <c r="A18" s="277" t="s">
        <v>376</v>
      </c>
      <c r="B18" s="277"/>
      <c r="C18" s="277"/>
      <c r="D18" s="277"/>
      <c r="E18" s="277"/>
      <c r="F18" s="277"/>
      <c r="G18" s="277"/>
      <c r="H18" s="277"/>
      <c r="I18" s="277"/>
      <c r="J18" s="277"/>
      <c r="K18" s="277"/>
      <c r="L18" s="277"/>
      <c r="M18" s="277"/>
      <c r="N18" s="277"/>
      <c r="O18" s="277"/>
      <c r="P18" s="174"/>
      <c r="Q18" s="174"/>
      <c r="R18" s="174"/>
      <c r="S18" s="174"/>
      <c r="T18" s="174"/>
      <c r="U18" s="174"/>
      <c r="V18" s="174"/>
      <c r="W18" s="174"/>
      <c r="X18" s="174"/>
      <c r="Y18" s="174"/>
      <c r="Z18" s="174"/>
    </row>
    <row r="19" spans="1:26" s="172" customFormat="1" ht="78" customHeight="1" x14ac:dyDescent="0.2">
      <c r="A19" s="278" t="s">
        <v>1</v>
      </c>
      <c r="B19" s="278" t="s">
        <v>377</v>
      </c>
      <c r="C19" s="278" t="s">
        <v>378</v>
      </c>
      <c r="D19" s="278" t="s">
        <v>379</v>
      </c>
      <c r="E19" s="279" t="s">
        <v>380</v>
      </c>
      <c r="F19" s="280"/>
      <c r="G19" s="280"/>
      <c r="H19" s="280"/>
      <c r="I19" s="281"/>
      <c r="J19" s="278" t="s">
        <v>381</v>
      </c>
      <c r="K19" s="278"/>
      <c r="L19" s="278"/>
      <c r="M19" s="278"/>
      <c r="N19" s="278"/>
      <c r="O19" s="278"/>
      <c r="P19" s="173"/>
      <c r="Q19" s="173"/>
      <c r="R19" s="173"/>
      <c r="S19" s="173"/>
      <c r="T19" s="173"/>
      <c r="U19" s="173"/>
      <c r="V19" s="173"/>
      <c r="W19" s="173"/>
    </row>
    <row r="20" spans="1:26" s="172" customFormat="1" ht="51" customHeight="1" x14ac:dyDescent="0.2">
      <c r="A20" s="278"/>
      <c r="B20" s="278"/>
      <c r="C20" s="278"/>
      <c r="D20" s="278"/>
      <c r="E20" s="175" t="s">
        <v>382</v>
      </c>
      <c r="F20" s="175" t="s">
        <v>383</v>
      </c>
      <c r="G20" s="175" t="s">
        <v>384</v>
      </c>
      <c r="H20" s="175" t="s">
        <v>385</v>
      </c>
      <c r="I20" s="175" t="s">
        <v>386</v>
      </c>
      <c r="J20" s="175">
        <v>2015</v>
      </c>
      <c r="K20" s="175">
        <v>2016</v>
      </c>
      <c r="L20" s="209">
        <v>2017</v>
      </c>
      <c r="M20" s="209">
        <v>2018</v>
      </c>
      <c r="N20" s="209">
        <v>2019</v>
      </c>
      <c r="O20" s="209">
        <v>2020</v>
      </c>
      <c r="P20" s="176"/>
      <c r="Q20" s="176"/>
      <c r="R20" s="176"/>
      <c r="S20" s="176"/>
      <c r="T20" s="176"/>
      <c r="U20" s="176"/>
      <c r="V20" s="176"/>
      <c r="W20" s="176"/>
      <c r="X20" s="177"/>
      <c r="Y20" s="177"/>
      <c r="Z20" s="177"/>
    </row>
    <row r="21" spans="1:26" s="172" customFormat="1" ht="16.5" customHeight="1" x14ac:dyDescent="0.2">
      <c r="A21" s="178">
        <v>1</v>
      </c>
      <c r="B21" s="179">
        <v>2</v>
      </c>
      <c r="C21" s="178">
        <v>3</v>
      </c>
      <c r="D21" s="179">
        <v>4</v>
      </c>
      <c r="E21" s="178">
        <v>5</v>
      </c>
      <c r="F21" s="179">
        <v>6</v>
      </c>
      <c r="G21" s="178">
        <v>7</v>
      </c>
      <c r="H21" s="179">
        <v>8</v>
      </c>
      <c r="I21" s="178">
        <v>9</v>
      </c>
      <c r="J21" s="179">
        <v>10</v>
      </c>
      <c r="K21" s="178">
        <v>11</v>
      </c>
      <c r="L21" s="179">
        <v>12</v>
      </c>
      <c r="M21" s="178">
        <v>13</v>
      </c>
      <c r="N21" s="179">
        <v>14</v>
      </c>
      <c r="O21" s="178">
        <v>15</v>
      </c>
      <c r="P21" s="176"/>
      <c r="Q21" s="176"/>
      <c r="R21" s="176"/>
      <c r="S21" s="176"/>
      <c r="T21" s="176"/>
      <c r="U21" s="176"/>
      <c r="V21" s="176"/>
      <c r="W21" s="176"/>
      <c r="X21" s="177"/>
      <c r="Y21" s="177"/>
      <c r="Z21" s="177"/>
    </row>
    <row r="22" spans="1:26" s="172" customFormat="1" ht="33" customHeight="1" x14ac:dyDescent="0.2">
      <c r="A22" s="180" t="s">
        <v>375</v>
      </c>
      <c r="B22" s="180" t="s">
        <v>375</v>
      </c>
      <c r="C22" s="180" t="s">
        <v>375</v>
      </c>
      <c r="D22" s="180" t="s">
        <v>375</v>
      </c>
      <c r="E22" s="180" t="s">
        <v>375</v>
      </c>
      <c r="F22" s="180" t="s">
        <v>375</v>
      </c>
      <c r="G22" s="180" t="s">
        <v>375</v>
      </c>
      <c r="H22" s="180" t="s">
        <v>375</v>
      </c>
      <c r="I22" s="180" t="s">
        <v>375</v>
      </c>
      <c r="J22" s="180" t="s">
        <v>375</v>
      </c>
      <c r="K22" s="180" t="s">
        <v>375</v>
      </c>
      <c r="L22" s="180" t="s">
        <v>375</v>
      </c>
      <c r="M22" s="180" t="s">
        <v>375</v>
      </c>
      <c r="N22" s="180" t="s">
        <v>375</v>
      </c>
      <c r="O22" s="180" t="s">
        <v>375</v>
      </c>
      <c r="P22" s="176"/>
      <c r="Q22" s="176"/>
      <c r="R22" s="176"/>
      <c r="S22" s="176"/>
      <c r="T22" s="176"/>
      <c r="U22" s="176"/>
      <c r="V22" s="177"/>
      <c r="W22" s="177"/>
      <c r="X22" s="177"/>
      <c r="Y22" s="177"/>
      <c r="Z22" s="177"/>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topLeftCell="A10" zoomScale="60" zoomScaleNormal="100" workbookViewId="0">
      <selection activeCell="D33" sqref="D33"/>
    </sheetView>
  </sheetViews>
  <sheetFormatPr defaultRowHeight="15" x14ac:dyDescent="0.25"/>
  <cols>
    <col min="1" max="1" width="9.140625" style="192"/>
    <col min="2" max="2" width="28" style="192" customWidth="1"/>
    <col min="3" max="3" width="24.140625" style="192" customWidth="1"/>
    <col min="4" max="4" width="20" style="192" customWidth="1"/>
    <col min="5" max="5" width="15.85546875" style="192" customWidth="1"/>
    <col min="6" max="6" width="9.140625" style="192" customWidth="1"/>
    <col min="7" max="16384" width="9.140625" style="192"/>
  </cols>
  <sheetData>
    <row r="1" spans="1:6" s="182" customFormat="1" ht="18.75" customHeight="1" x14ac:dyDescent="0.2">
      <c r="A1" s="181"/>
      <c r="F1" s="183" t="s">
        <v>23</v>
      </c>
    </row>
    <row r="2" spans="1:6" s="182" customFormat="1" ht="18.75" customHeight="1" x14ac:dyDescent="0.3">
      <c r="A2" s="181"/>
      <c r="F2" s="184" t="s">
        <v>6</v>
      </c>
    </row>
    <row r="3" spans="1:6" s="182" customFormat="1" ht="18.75" x14ac:dyDescent="0.3">
      <c r="A3" s="185"/>
      <c r="F3" s="184" t="s">
        <v>22</v>
      </c>
    </row>
    <row r="4" spans="1:6" s="182" customFormat="1" ht="15.75" x14ac:dyDescent="0.2">
      <c r="A4" s="185"/>
    </row>
    <row r="5" spans="1:6" s="182" customFormat="1" ht="18.75" customHeight="1" x14ac:dyDescent="0.2">
      <c r="A5" s="226" t="s">
        <v>387</v>
      </c>
      <c r="B5" s="226"/>
      <c r="C5" s="226"/>
      <c r="D5" s="226"/>
      <c r="E5" s="226"/>
      <c r="F5" s="226"/>
    </row>
    <row r="6" spans="1:6" s="182" customFormat="1" ht="15.75" x14ac:dyDescent="0.2">
      <c r="A6" s="186"/>
      <c r="B6" s="187"/>
      <c r="C6" s="187"/>
      <c r="D6" s="187"/>
      <c r="E6" s="187"/>
      <c r="F6" s="187"/>
    </row>
    <row r="7" spans="1:6" s="182" customFormat="1" ht="18.75" x14ac:dyDescent="0.2">
      <c r="A7" s="283" t="s">
        <v>5</v>
      </c>
      <c r="B7" s="283"/>
      <c r="C7" s="283"/>
      <c r="D7" s="283"/>
      <c r="E7" s="283"/>
      <c r="F7" s="283"/>
    </row>
    <row r="8" spans="1:6" s="182" customFormat="1" ht="18.75" x14ac:dyDescent="0.2">
      <c r="A8" s="188"/>
      <c r="B8" s="188"/>
      <c r="C8" s="188"/>
      <c r="D8" s="188"/>
      <c r="E8" s="188"/>
      <c r="F8" s="188"/>
    </row>
    <row r="9" spans="1:6" s="182" customFormat="1" ht="18.75" customHeight="1" x14ac:dyDescent="0.2">
      <c r="A9" s="284" t="str">
        <f>'[1]1. паспорт местоположение'!A9:C9</f>
        <v>ПАО "МРСК Северного Кавказа"</v>
      </c>
      <c r="B9" s="284"/>
      <c r="C9" s="284"/>
      <c r="D9" s="284"/>
      <c r="E9" s="284"/>
      <c r="F9" s="284"/>
    </row>
    <row r="10" spans="1:6" s="182" customFormat="1" ht="18.75" customHeight="1" x14ac:dyDescent="0.2">
      <c r="A10" s="282" t="s">
        <v>4</v>
      </c>
      <c r="B10" s="282"/>
      <c r="C10" s="282"/>
      <c r="D10" s="282"/>
      <c r="E10" s="282"/>
      <c r="F10" s="282"/>
    </row>
    <row r="11" spans="1:6" s="182" customFormat="1" ht="18.75" x14ac:dyDescent="0.2">
      <c r="A11" s="188"/>
      <c r="B11" s="188"/>
      <c r="C11" s="188"/>
      <c r="D11" s="188"/>
      <c r="E11" s="188"/>
      <c r="F11" s="188"/>
    </row>
    <row r="12" spans="1:6" s="182" customFormat="1" ht="18.75" customHeight="1" x14ac:dyDescent="0.2">
      <c r="A12" s="284" t="str">
        <f>'1. паспорт местоположение'!A12:C12</f>
        <v>G_prj_109105_50410</v>
      </c>
      <c r="B12" s="284"/>
      <c r="C12" s="284"/>
      <c r="D12" s="284"/>
      <c r="E12" s="284"/>
      <c r="F12" s="284"/>
    </row>
    <row r="13" spans="1:6" s="182" customFormat="1" ht="18.75" customHeight="1" x14ac:dyDescent="0.2">
      <c r="A13" s="282" t="s">
        <v>3</v>
      </c>
      <c r="B13" s="282"/>
      <c r="C13" s="282"/>
      <c r="D13" s="282"/>
      <c r="E13" s="282"/>
      <c r="F13" s="282"/>
    </row>
    <row r="14" spans="1:6" s="189" customFormat="1" ht="15.75" customHeight="1" x14ac:dyDescent="0.2">
      <c r="A14" s="170"/>
      <c r="B14" s="170"/>
      <c r="C14" s="170"/>
      <c r="D14" s="170"/>
      <c r="E14" s="170"/>
      <c r="F14" s="170"/>
    </row>
    <row r="15" spans="1:6" s="190" customFormat="1" ht="12" x14ac:dyDescent="0.2">
      <c r="A15" s="284" t="str">
        <f>'1. паспорт местоположение'!A15:C15</f>
        <v xml:space="preserve">Строительство ВЛ-10 кВ от Ф-488 для обеспечения технологического присоединения энергопринимающих устройств зерноочистительных, зернопогрузочных машин на территории бывшего колхоза "Родина" Благодарненского района </v>
      </c>
      <c r="B15" s="284"/>
      <c r="C15" s="284"/>
      <c r="D15" s="284"/>
      <c r="E15" s="284"/>
      <c r="F15" s="284"/>
    </row>
    <row r="16" spans="1:6" s="190" customFormat="1" ht="15" customHeight="1" x14ac:dyDescent="0.2">
      <c r="A16" s="282" t="s">
        <v>2</v>
      </c>
      <c r="B16" s="282"/>
      <c r="C16" s="282"/>
      <c r="D16" s="282"/>
      <c r="E16" s="282"/>
      <c r="F16" s="282"/>
    </row>
    <row r="17" spans="1:6" s="190" customFormat="1" ht="15" customHeight="1" x14ac:dyDescent="0.2">
      <c r="A17" s="191"/>
      <c r="B17" s="191"/>
      <c r="C17" s="191"/>
      <c r="D17" s="191"/>
      <c r="E17" s="191"/>
      <c r="F17" s="191"/>
    </row>
    <row r="18" spans="1:6" s="190" customFormat="1" ht="15" customHeight="1" x14ac:dyDescent="0.2">
      <c r="A18" s="285" t="s">
        <v>388</v>
      </c>
      <c r="B18" s="285"/>
      <c r="C18" s="285"/>
      <c r="D18" s="285"/>
      <c r="E18" s="285"/>
      <c r="F18" s="285"/>
    </row>
    <row r="20" spans="1:6" ht="15.75" thickBot="1" x14ac:dyDescent="0.3"/>
    <row r="21" spans="1:6" ht="51.75" customHeight="1" x14ac:dyDescent="0.25">
      <c r="B21" s="286" t="s">
        <v>389</v>
      </c>
      <c r="C21" s="287"/>
      <c r="D21" s="287"/>
      <c r="E21" s="288"/>
    </row>
    <row r="22" spans="1:6" ht="15.75" x14ac:dyDescent="0.25">
      <c r="B22" s="289" t="s">
        <v>390</v>
      </c>
      <c r="C22" s="290"/>
      <c r="D22" s="290" t="s">
        <v>391</v>
      </c>
      <c r="E22" s="291"/>
    </row>
    <row r="23" spans="1:6" ht="92.25" customHeight="1" x14ac:dyDescent="0.25">
      <c r="B23" s="193" t="s">
        <v>392</v>
      </c>
      <c r="C23" s="194" t="s">
        <v>393</v>
      </c>
      <c r="D23" s="194" t="s">
        <v>394</v>
      </c>
      <c r="E23" s="195" t="s">
        <v>395</v>
      </c>
    </row>
    <row r="24" spans="1:6" ht="15.75" thickBot="1" x14ac:dyDescent="0.3">
      <c r="B24" s="196">
        <v>-1.0656166666666699E-2</v>
      </c>
      <c r="C24" s="197">
        <v>0.16543833333333299</v>
      </c>
      <c r="D24" s="197">
        <v>10</v>
      </c>
      <c r="E24" s="198" t="s">
        <v>443</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57" zoomScaleNormal="100" zoomScaleSheetLayoutView="57" workbookViewId="0">
      <selection activeCell="K47" sqref="K47"/>
    </sheetView>
  </sheetViews>
  <sheetFormatPr defaultColWidth="0" defaultRowHeight="15.75" x14ac:dyDescent="0.25"/>
  <cols>
    <col min="1" max="1" width="9.140625" style="58" customWidth="1"/>
    <col min="2" max="2" width="37.7109375" style="58" customWidth="1"/>
    <col min="3" max="3" width="11.85546875" style="58" bestFit="1" customWidth="1"/>
    <col min="4" max="4" width="12.85546875" style="58" customWidth="1"/>
    <col min="5" max="6" width="0" style="58" hidden="1" customWidth="1"/>
    <col min="7" max="7" width="13.140625" style="58" customWidth="1"/>
    <col min="8" max="8" width="15.5703125" style="58" customWidth="1"/>
    <col min="9" max="10" width="18.28515625" style="58" customWidth="1"/>
    <col min="11" max="11" width="64.85546875" style="58" customWidth="1"/>
    <col min="12" max="12" width="32.28515625" style="58" customWidth="1"/>
    <col min="13" max="252" width="9.140625" style="58" customWidth="1"/>
    <col min="253" max="253" width="37.7109375" style="58" customWidth="1"/>
    <col min="254" max="254" width="9.140625" style="58" customWidth="1"/>
    <col min="255" max="255" width="12.85546875" style="58" customWidth="1"/>
    <col min="256" max="16384" width="0" style="58" hidden="1"/>
  </cols>
  <sheetData>
    <row r="1" spans="1:44" ht="18.75" x14ac:dyDescent="0.25">
      <c r="L1" s="35" t="s">
        <v>23</v>
      </c>
    </row>
    <row r="2" spans="1:44" ht="18.75" x14ac:dyDescent="0.3">
      <c r="L2" s="14" t="s">
        <v>6</v>
      </c>
    </row>
    <row r="3" spans="1:44" ht="18.75" x14ac:dyDescent="0.3">
      <c r="L3" s="14" t="s">
        <v>22</v>
      </c>
    </row>
    <row r="4" spans="1:44" ht="18.75" x14ac:dyDescent="0.3">
      <c r="K4" s="14"/>
    </row>
    <row r="5" spans="1:44" x14ac:dyDescent="0.25">
      <c r="A5" s="226" t="s">
        <v>314</v>
      </c>
      <c r="B5" s="226"/>
      <c r="C5" s="226"/>
      <c r="D5" s="226"/>
      <c r="E5" s="226"/>
      <c r="F5" s="226"/>
      <c r="G5" s="226"/>
      <c r="H5" s="226"/>
      <c r="I5" s="226"/>
      <c r="J5" s="226"/>
      <c r="K5" s="226"/>
      <c r="L5" s="226"/>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4"/>
    </row>
    <row r="7" spans="1:44" ht="18.75" x14ac:dyDescent="0.25">
      <c r="A7" s="230" t="s">
        <v>5</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ht="18.75" x14ac:dyDescent="0.25">
      <c r="A9" s="229" t="str">
        <f>'1. паспорт местоположение'!A9:C9</f>
        <v>ПАО "МРСК Северного Кавказа"</v>
      </c>
      <c r="B9" s="229"/>
      <c r="C9" s="229"/>
      <c r="D9" s="229"/>
      <c r="E9" s="229"/>
      <c r="F9" s="229"/>
      <c r="G9" s="229"/>
      <c r="H9" s="229"/>
      <c r="I9" s="229"/>
      <c r="J9" s="229"/>
      <c r="K9" s="229"/>
      <c r="L9" s="229"/>
    </row>
    <row r="10" spans="1:44" x14ac:dyDescent="0.25">
      <c r="A10" s="227" t="s">
        <v>4</v>
      </c>
      <c r="B10" s="227"/>
      <c r="C10" s="227"/>
      <c r="D10" s="227"/>
      <c r="E10" s="227"/>
      <c r="F10" s="227"/>
      <c r="G10" s="227"/>
      <c r="H10" s="227"/>
      <c r="I10" s="227"/>
      <c r="J10" s="227"/>
      <c r="K10" s="227"/>
      <c r="L10" s="227"/>
    </row>
    <row r="11" spans="1:44" ht="18.75" x14ac:dyDescent="0.25">
      <c r="A11" s="230"/>
      <c r="B11" s="230"/>
      <c r="C11" s="230"/>
      <c r="D11" s="230"/>
      <c r="E11" s="230"/>
      <c r="F11" s="230"/>
      <c r="G11" s="230"/>
      <c r="H11" s="230"/>
      <c r="I11" s="230"/>
      <c r="J11" s="230"/>
      <c r="K11" s="230"/>
      <c r="L11" s="230"/>
    </row>
    <row r="12" spans="1:44" ht="18.75" x14ac:dyDescent="0.25">
      <c r="A12" s="229" t="str">
        <f>'1. паспорт местоположение'!A12:C12</f>
        <v>G_prj_109105_50410</v>
      </c>
      <c r="B12" s="229"/>
      <c r="C12" s="229"/>
      <c r="D12" s="229"/>
      <c r="E12" s="229"/>
      <c r="F12" s="229"/>
      <c r="G12" s="229"/>
      <c r="H12" s="229"/>
      <c r="I12" s="229"/>
      <c r="J12" s="229"/>
      <c r="K12" s="229"/>
      <c r="L12" s="229"/>
    </row>
    <row r="13" spans="1:44" x14ac:dyDescent="0.25">
      <c r="A13" s="227" t="s">
        <v>3</v>
      </c>
      <c r="B13" s="227"/>
      <c r="C13" s="227"/>
      <c r="D13" s="227"/>
      <c r="E13" s="227"/>
      <c r="F13" s="227"/>
      <c r="G13" s="227"/>
      <c r="H13" s="227"/>
      <c r="I13" s="227"/>
      <c r="J13" s="227"/>
      <c r="K13" s="227"/>
      <c r="L13" s="227"/>
    </row>
    <row r="14" spans="1:44" ht="18.75" x14ac:dyDescent="0.25">
      <c r="A14" s="234"/>
      <c r="B14" s="234"/>
      <c r="C14" s="234"/>
      <c r="D14" s="234"/>
      <c r="E14" s="234"/>
      <c r="F14" s="234"/>
      <c r="G14" s="234"/>
      <c r="H14" s="234"/>
      <c r="I14" s="234"/>
      <c r="J14" s="234"/>
      <c r="K14" s="234"/>
      <c r="L14" s="234"/>
    </row>
    <row r="15" spans="1:44" ht="34.5" customHeight="1" x14ac:dyDescent="0.25">
      <c r="A15" s="228" t="str">
        <f>'1. паспорт местоположение'!A15:C15</f>
        <v xml:space="preserve">Строительство ВЛ-10 кВ от Ф-488 для обеспечения технологического присоединения энергопринимающих устройств зерноочистительных, зернопогрузочных машин на территории бывшего колхоза "Родина" Благодарненского района </v>
      </c>
      <c r="B15" s="228"/>
      <c r="C15" s="228"/>
      <c r="D15" s="228"/>
      <c r="E15" s="228"/>
      <c r="F15" s="228"/>
      <c r="G15" s="228"/>
      <c r="H15" s="228"/>
      <c r="I15" s="228"/>
      <c r="J15" s="228"/>
      <c r="K15" s="228"/>
      <c r="L15" s="228"/>
    </row>
    <row r="16" spans="1:44" x14ac:dyDescent="0.25">
      <c r="A16" s="227" t="s">
        <v>2</v>
      </c>
      <c r="B16" s="227"/>
      <c r="C16" s="227"/>
      <c r="D16" s="227"/>
      <c r="E16" s="227"/>
      <c r="F16" s="227"/>
      <c r="G16" s="227"/>
      <c r="H16" s="227"/>
      <c r="I16" s="227"/>
      <c r="J16" s="227"/>
      <c r="K16" s="227"/>
      <c r="L16" s="227"/>
    </row>
    <row r="17" spans="1:12" ht="15.75" customHeight="1" x14ac:dyDescent="0.25">
      <c r="L17" s="90"/>
    </row>
    <row r="18" spans="1:12" x14ac:dyDescent="0.25">
      <c r="K18" s="89"/>
    </row>
    <row r="19" spans="1:12" ht="15.75" customHeight="1" x14ac:dyDescent="0.25">
      <c r="A19" s="296" t="s">
        <v>290</v>
      </c>
      <c r="B19" s="296"/>
      <c r="C19" s="296"/>
      <c r="D19" s="296"/>
      <c r="E19" s="296"/>
      <c r="F19" s="296"/>
      <c r="G19" s="296"/>
      <c r="H19" s="296"/>
      <c r="I19" s="296"/>
      <c r="J19" s="296"/>
      <c r="K19" s="296"/>
      <c r="L19" s="296"/>
    </row>
    <row r="20" spans="1:12" x14ac:dyDescent="0.25">
      <c r="A20" s="62"/>
      <c r="B20" s="62"/>
      <c r="C20" s="88"/>
      <c r="D20" s="88"/>
      <c r="E20" s="88"/>
      <c r="F20" s="88"/>
      <c r="G20" s="88"/>
      <c r="H20" s="88"/>
      <c r="I20" s="88"/>
      <c r="J20" s="88"/>
      <c r="K20" s="88"/>
      <c r="L20" s="88"/>
    </row>
    <row r="21" spans="1:12" ht="28.5" customHeight="1" x14ac:dyDescent="0.25">
      <c r="A21" s="300" t="s">
        <v>165</v>
      </c>
      <c r="B21" s="300" t="s">
        <v>164</v>
      </c>
      <c r="C21" s="302" t="s">
        <v>233</v>
      </c>
      <c r="D21" s="302"/>
      <c r="E21" s="302"/>
      <c r="F21" s="302"/>
      <c r="G21" s="302"/>
      <c r="H21" s="302"/>
      <c r="I21" s="299" t="s">
        <v>163</v>
      </c>
      <c r="J21" s="293" t="s">
        <v>235</v>
      </c>
      <c r="K21" s="300" t="s">
        <v>162</v>
      </c>
      <c r="L21" s="301" t="s">
        <v>234</v>
      </c>
    </row>
    <row r="22" spans="1:12" ht="58.5" customHeight="1" x14ac:dyDescent="0.25">
      <c r="A22" s="300"/>
      <c r="B22" s="300"/>
      <c r="C22" s="292" t="s">
        <v>0</v>
      </c>
      <c r="D22" s="292"/>
      <c r="E22" s="125"/>
      <c r="F22" s="126"/>
      <c r="G22" s="297" t="s">
        <v>445</v>
      </c>
      <c r="H22" s="298"/>
      <c r="I22" s="299"/>
      <c r="J22" s="294"/>
      <c r="K22" s="300"/>
      <c r="L22" s="301"/>
    </row>
    <row r="23" spans="1:12" ht="236.25" x14ac:dyDescent="0.25">
      <c r="A23" s="300"/>
      <c r="B23" s="300"/>
      <c r="C23" s="87" t="s">
        <v>161</v>
      </c>
      <c r="D23" s="87" t="s">
        <v>160</v>
      </c>
      <c r="E23" s="87" t="s">
        <v>161</v>
      </c>
      <c r="F23" s="87" t="s">
        <v>160</v>
      </c>
      <c r="G23" s="87" t="s">
        <v>161</v>
      </c>
      <c r="H23" s="87" t="s">
        <v>160</v>
      </c>
      <c r="I23" s="299"/>
      <c r="J23" s="295"/>
      <c r="K23" s="300"/>
      <c r="L23" s="301"/>
    </row>
    <row r="24" spans="1:12" x14ac:dyDescent="0.25">
      <c r="A24" s="68">
        <v>1</v>
      </c>
      <c r="B24" s="68">
        <v>2</v>
      </c>
      <c r="C24" s="87">
        <v>3</v>
      </c>
      <c r="D24" s="87">
        <v>4</v>
      </c>
      <c r="E24" s="87">
        <v>5</v>
      </c>
      <c r="F24" s="87">
        <v>6</v>
      </c>
      <c r="G24" s="87">
        <v>7</v>
      </c>
      <c r="H24" s="87">
        <v>8</v>
      </c>
      <c r="I24" s="87">
        <v>9</v>
      </c>
      <c r="J24" s="87">
        <v>10</v>
      </c>
      <c r="K24" s="87">
        <v>11</v>
      </c>
      <c r="L24" s="87">
        <v>12</v>
      </c>
    </row>
    <row r="25" spans="1:12" ht="31.5" x14ac:dyDescent="0.25">
      <c r="A25" s="84">
        <v>1</v>
      </c>
      <c r="B25" s="85" t="s">
        <v>159</v>
      </c>
      <c r="C25" s="82" t="s">
        <v>375</v>
      </c>
      <c r="D25" s="82" t="s">
        <v>375</v>
      </c>
      <c r="E25" s="82" t="s">
        <v>375</v>
      </c>
      <c r="F25" s="82" t="s">
        <v>375</v>
      </c>
      <c r="G25" s="82" t="s">
        <v>375</v>
      </c>
      <c r="H25" s="82" t="s">
        <v>375</v>
      </c>
      <c r="I25" s="82" t="s">
        <v>375</v>
      </c>
      <c r="J25" s="82" t="s">
        <v>375</v>
      </c>
      <c r="K25" s="82" t="s">
        <v>375</v>
      </c>
      <c r="L25" s="82" t="s">
        <v>375</v>
      </c>
    </row>
    <row r="26" spans="1:12" ht="21.75" customHeight="1" x14ac:dyDescent="0.25">
      <c r="A26" s="84" t="s">
        <v>158</v>
      </c>
      <c r="B26" s="86" t="s">
        <v>237</v>
      </c>
      <c r="C26" s="82" t="s">
        <v>375</v>
      </c>
      <c r="D26" s="82" t="s">
        <v>375</v>
      </c>
      <c r="E26" s="82" t="s">
        <v>375</v>
      </c>
      <c r="F26" s="82" t="s">
        <v>375</v>
      </c>
      <c r="G26" s="136">
        <v>42247</v>
      </c>
      <c r="H26" s="136">
        <v>42278</v>
      </c>
      <c r="I26" s="215">
        <v>1</v>
      </c>
      <c r="J26" s="215">
        <v>1</v>
      </c>
      <c r="K26" s="139" t="s">
        <v>375</v>
      </c>
      <c r="L26" s="139" t="s">
        <v>375</v>
      </c>
    </row>
    <row r="27" spans="1:12" s="64" customFormat="1" ht="39" customHeight="1" x14ac:dyDescent="0.25">
      <c r="A27" s="84" t="s">
        <v>157</v>
      </c>
      <c r="B27" s="86" t="s">
        <v>239</v>
      </c>
      <c r="C27" s="82" t="s">
        <v>375</v>
      </c>
      <c r="D27" s="82" t="s">
        <v>375</v>
      </c>
      <c r="E27" s="82" t="s">
        <v>375</v>
      </c>
      <c r="F27" s="82" t="s">
        <v>375</v>
      </c>
      <c r="G27" s="82" t="s">
        <v>375</v>
      </c>
      <c r="H27" s="82" t="s">
        <v>375</v>
      </c>
      <c r="I27" s="215" t="s">
        <v>375</v>
      </c>
      <c r="J27" s="215" t="s">
        <v>375</v>
      </c>
      <c r="K27" s="139" t="s">
        <v>375</v>
      </c>
      <c r="L27" s="139" t="s">
        <v>375</v>
      </c>
    </row>
    <row r="28" spans="1:12" s="64" customFormat="1" ht="70.5" customHeight="1" x14ac:dyDescent="0.25">
      <c r="A28" s="84" t="s">
        <v>238</v>
      </c>
      <c r="B28" s="86" t="s">
        <v>243</v>
      </c>
      <c r="C28" s="82" t="s">
        <v>375</v>
      </c>
      <c r="D28" s="82" t="s">
        <v>375</v>
      </c>
      <c r="E28" s="82" t="s">
        <v>375</v>
      </c>
      <c r="F28" s="82" t="s">
        <v>375</v>
      </c>
      <c r="G28" s="82" t="s">
        <v>375</v>
      </c>
      <c r="H28" s="82" t="s">
        <v>375</v>
      </c>
      <c r="I28" s="215" t="s">
        <v>375</v>
      </c>
      <c r="J28" s="215" t="s">
        <v>375</v>
      </c>
      <c r="K28" s="139" t="s">
        <v>375</v>
      </c>
      <c r="L28" s="139" t="s">
        <v>375</v>
      </c>
    </row>
    <row r="29" spans="1:12" s="64" customFormat="1" ht="54" customHeight="1" x14ac:dyDescent="0.25">
      <c r="A29" s="84" t="s">
        <v>156</v>
      </c>
      <c r="B29" s="86" t="s">
        <v>242</v>
      </c>
      <c r="C29" s="82" t="s">
        <v>375</v>
      </c>
      <c r="D29" s="82" t="s">
        <v>375</v>
      </c>
      <c r="E29" s="82" t="s">
        <v>375</v>
      </c>
      <c r="F29" s="82" t="s">
        <v>375</v>
      </c>
      <c r="G29" s="82" t="s">
        <v>375</v>
      </c>
      <c r="H29" s="82" t="s">
        <v>375</v>
      </c>
      <c r="I29" s="215" t="s">
        <v>375</v>
      </c>
      <c r="J29" s="215" t="s">
        <v>375</v>
      </c>
      <c r="K29" s="139" t="s">
        <v>375</v>
      </c>
      <c r="L29" s="139" t="s">
        <v>375</v>
      </c>
    </row>
    <row r="30" spans="1:12" s="64" customFormat="1" ht="45" customHeight="1" x14ac:dyDescent="0.25">
      <c r="A30" s="84" t="s">
        <v>155</v>
      </c>
      <c r="B30" s="86" t="s">
        <v>244</v>
      </c>
      <c r="C30" s="82" t="s">
        <v>375</v>
      </c>
      <c r="D30" s="82" t="s">
        <v>375</v>
      </c>
      <c r="E30" s="82" t="s">
        <v>375</v>
      </c>
      <c r="F30" s="82" t="s">
        <v>375</v>
      </c>
      <c r="G30" s="82" t="s">
        <v>375</v>
      </c>
      <c r="H30" s="82" t="s">
        <v>375</v>
      </c>
      <c r="I30" s="215" t="s">
        <v>375</v>
      </c>
      <c r="J30" s="215" t="s">
        <v>375</v>
      </c>
      <c r="K30" s="139" t="s">
        <v>375</v>
      </c>
      <c r="L30" s="139" t="s">
        <v>375</v>
      </c>
    </row>
    <row r="31" spans="1:12" s="64" customFormat="1" ht="37.5" customHeight="1" x14ac:dyDescent="0.25">
      <c r="A31" s="84" t="s">
        <v>154</v>
      </c>
      <c r="B31" s="83" t="s">
        <v>240</v>
      </c>
      <c r="C31" s="82" t="s">
        <v>375</v>
      </c>
      <c r="D31" s="137" t="s">
        <v>375</v>
      </c>
      <c r="E31" s="137" t="s">
        <v>375</v>
      </c>
      <c r="F31" s="137" t="s">
        <v>375</v>
      </c>
      <c r="G31" s="216" t="s">
        <v>375</v>
      </c>
      <c r="H31" s="216" t="s">
        <v>375</v>
      </c>
      <c r="I31" s="220" t="s">
        <v>375</v>
      </c>
      <c r="J31" s="220" t="s">
        <v>375</v>
      </c>
      <c r="K31" s="139" t="s">
        <v>375</v>
      </c>
      <c r="L31" s="139" t="s">
        <v>375</v>
      </c>
    </row>
    <row r="32" spans="1:12" s="64" customFormat="1" ht="31.5" x14ac:dyDescent="0.25">
      <c r="A32" s="84" t="s">
        <v>152</v>
      </c>
      <c r="B32" s="83" t="s">
        <v>245</v>
      </c>
      <c r="C32" s="217" t="s">
        <v>375</v>
      </c>
      <c r="D32" s="137" t="s">
        <v>375</v>
      </c>
      <c r="E32" s="137" t="s">
        <v>375</v>
      </c>
      <c r="F32" s="137" t="s">
        <v>375</v>
      </c>
      <c r="G32" s="136" t="s">
        <v>375</v>
      </c>
      <c r="H32" s="136" t="s">
        <v>375</v>
      </c>
      <c r="I32" s="220" t="s">
        <v>375</v>
      </c>
      <c r="J32" s="220" t="s">
        <v>375</v>
      </c>
      <c r="K32" s="139" t="s">
        <v>375</v>
      </c>
      <c r="L32" s="139" t="s">
        <v>375</v>
      </c>
    </row>
    <row r="33" spans="1:12" s="64" customFormat="1" ht="37.5" customHeight="1" x14ac:dyDescent="0.25">
      <c r="A33" s="84" t="s">
        <v>256</v>
      </c>
      <c r="B33" s="83" t="s">
        <v>180</v>
      </c>
      <c r="C33" s="82" t="s">
        <v>375</v>
      </c>
      <c r="D33" s="137" t="s">
        <v>375</v>
      </c>
      <c r="E33" s="137" t="s">
        <v>375</v>
      </c>
      <c r="F33" s="137" t="s">
        <v>375</v>
      </c>
      <c r="G33" s="136" t="s">
        <v>375</v>
      </c>
      <c r="H33" s="136" t="s">
        <v>375</v>
      </c>
      <c r="I33" s="220" t="s">
        <v>375</v>
      </c>
      <c r="J33" s="220" t="s">
        <v>375</v>
      </c>
      <c r="K33" s="139" t="s">
        <v>375</v>
      </c>
      <c r="L33" s="139" t="s">
        <v>375</v>
      </c>
    </row>
    <row r="34" spans="1:12" s="64" customFormat="1" ht="47.25" customHeight="1" x14ac:dyDescent="0.25">
      <c r="A34" s="84" t="s">
        <v>257</v>
      </c>
      <c r="B34" s="83" t="s">
        <v>249</v>
      </c>
      <c r="C34" s="82" t="s">
        <v>375</v>
      </c>
      <c r="D34" s="137" t="s">
        <v>375</v>
      </c>
      <c r="E34" s="137" t="s">
        <v>375</v>
      </c>
      <c r="F34" s="137" t="s">
        <v>375</v>
      </c>
      <c r="G34" s="137" t="s">
        <v>375</v>
      </c>
      <c r="H34" s="137" t="s">
        <v>375</v>
      </c>
      <c r="I34" s="220" t="s">
        <v>375</v>
      </c>
      <c r="J34" s="220" t="s">
        <v>375</v>
      </c>
      <c r="K34" s="137" t="s">
        <v>375</v>
      </c>
      <c r="L34" s="139" t="s">
        <v>375</v>
      </c>
    </row>
    <row r="35" spans="1:12" s="64" customFormat="1" ht="49.5" customHeight="1" x14ac:dyDescent="0.25">
      <c r="A35" s="84" t="s">
        <v>258</v>
      </c>
      <c r="B35" s="83" t="s">
        <v>153</v>
      </c>
      <c r="C35" s="82" t="s">
        <v>375</v>
      </c>
      <c r="D35" s="137" t="s">
        <v>375</v>
      </c>
      <c r="E35" s="137" t="s">
        <v>375</v>
      </c>
      <c r="F35" s="137" t="s">
        <v>375</v>
      </c>
      <c r="G35" s="216" t="s">
        <v>375</v>
      </c>
      <c r="H35" s="216" t="s">
        <v>375</v>
      </c>
      <c r="I35" s="220" t="s">
        <v>375</v>
      </c>
      <c r="J35" s="220" t="s">
        <v>375</v>
      </c>
      <c r="K35" s="137" t="s">
        <v>375</v>
      </c>
      <c r="L35" s="139" t="s">
        <v>375</v>
      </c>
    </row>
    <row r="36" spans="1:12" ht="37.5" customHeight="1" x14ac:dyDescent="0.25">
      <c r="A36" s="84" t="s">
        <v>259</v>
      </c>
      <c r="B36" s="83" t="s">
        <v>241</v>
      </c>
      <c r="C36" s="82" t="s">
        <v>375</v>
      </c>
      <c r="D36" s="82" t="s">
        <v>375</v>
      </c>
      <c r="E36" s="82" t="s">
        <v>375</v>
      </c>
      <c r="F36" s="82" t="s">
        <v>375</v>
      </c>
      <c r="G36" s="82" t="s">
        <v>375</v>
      </c>
      <c r="H36" s="82" t="s">
        <v>375</v>
      </c>
      <c r="I36" s="215" t="s">
        <v>375</v>
      </c>
      <c r="J36" s="215" t="s">
        <v>375</v>
      </c>
      <c r="K36" s="139" t="s">
        <v>375</v>
      </c>
      <c r="L36" s="139" t="s">
        <v>375</v>
      </c>
    </row>
    <row r="37" spans="1:12" x14ac:dyDescent="0.25">
      <c r="A37" s="84" t="s">
        <v>260</v>
      </c>
      <c r="B37" s="83" t="s">
        <v>151</v>
      </c>
      <c r="C37" s="82" t="s">
        <v>375</v>
      </c>
      <c r="D37" s="218" t="s">
        <v>375</v>
      </c>
      <c r="E37" s="218" t="s">
        <v>375</v>
      </c>
      <c r="F37" s="219" t="s">
        <v>375</v>
      </c>
      <c r="G37" s="136" t="s">
        <v>375</v>
      </c>
      <c r="H37" s="136" t="s">
        <v>375</v>
      </c>
      <c r="I37" s="221" t="s">
        <v>375</v>
      </c>
      <c r="J37" s="221" t="s">
        <v>375</v>
      </c>
      <c r="K37" s="139" t="s">
        <v>375</v>
      </c>
      <c r="L37" s="139" t="s">
        <v>375</v>
      </c>
    </row>
    <row r="38" spans="1:12" x14ac:dyDescent="0.25">
      <c r="A38" s="84" t="s">
        <v>261</v>
      </c>
      <c r="B38" s="85" t="s">
        <v>150</v>
      </c>
      <c r="C38" s="82" t="s">
        <v>375</v>
      </c>
      <c r="D38" s="139" t="s">
        <v>375</v>
      </c>
      <c r="E38" s="139" t="s">
        <v>375</v>
      </c>
      <c r="F38" s="139" t="s">
        <v>375</v>
      </c>
      <c r="G38" s="139" t="s">
        <v>375</v>
      </c>
      <c r="H38" s="139" t="s">
        <v>375</v>
      </c>
      <c r="I38" s="222" t="s">
        <v>375</v>
      </c>
      <c r="J38" s="222" t="s">
        <v>375</v>
      </c>
      <c r="K38" s="139" t="s">
        <v>375</v>
      </c>
      <c r="L38" s="139" t="s">
        <v>375</v>
      </c>
    </row>
    <row r="39" spans="1:12" ht="63" x14ac:dyDescent="0.25">
      <c r="A39" s="84">
        <v>2</v>
      </c>
      <c r="B39" s="83" t="s">
        <v>246</v>
      </c>
      <c r="C39" s="138" t="s">
        <v>375</v>
      </c>
      <c r="D39" s="138" t="s">
        <v>375</v>
      </c>
      <c r="E39" s="138" t="s">
        <v>375</v>
      </c>
      <c r="F39" s="138" t="s">
        <v>375</v>
      </c>
      <c r="G39" s="138" t="s">
        <v>375</v>
      </c>
      <c r="H39" s="139" t="s">
        <v>375</v>
      </c>
      <c r="I39" s="222" t="s">
        <v>375</v>
      </c>
      <c r="J39" s="222" t="s">
        <v>375</v>
      </c>
      <c r="K39" s="139" t="s">
        <v>375</v>
      </c>
      <c r="L39" s="139" t="s">
        <v>375</v>
      </c>
    </row>
    <row r="40" spans="1:12" ht="33.75" customHeight="1" x14ac:dyDescent="0.25">
      <c r="A40" s="84" t="s">
        <v>149</v>
      </c>
      <c r="B40" s="83" t="s">
        <v>248</v>
      </c>
      <c r="C40" s="138" t="s">
        <v>375</v>
      </c>
      <c r="D40" s="138" t="s">
        <v>375</v>
      </c>
      <c r="E40" s="139" t="s">
        <v>375</v>
      </c>
      <c r="F40" s="139" t="s">
        <v>375</v>
      </c>
      <c r="G40" s="139" t="s">
        <v>375</v>
      </c>
      <c r="H40" s="139" t="s">
        <v>375</v>
      </c>
      <c r="I40" s="222" t="s">
        <v>375</v>
      </c>
      <c r="J40" s="222" t="s">
        <v>375</v>
      </c>
      <c r="K40" s="139" t="s">
        <v>375</v>
      </c>
      <c r="L40" s="139" t="s">
        <v>375</v>
      </c>
    </row>
    <row r="41" spans="1:12" ht="63" customHeight="1" x14ac:dyDescent="0.25">
      <c r="A41" s="84" t="s">
        <v>148</v>
      </c>
      <c r="B41" s="85" t="s">
        <v>311</v>
      </c>
      <c r="C41" s="136" t="s">
        <v>375</v>
      </c>
      <c r="D41" s="138" t="s">
        <v>375</v>
      </c>
      <c r="E41" s="139" t="s">
        <v>375</v>
      </c>
      <c r="F41" s="139" t="s">
        <v>375</v>
      </c>
      <c r="G41" s="139" t="s">
        <v>375</v>
      </c>
      <c r="H41" s="139" t="s">
        <v>375</v>
      </c>
      <c r="I41" s="222" t="s">
        <v>375</v>
      </c>
      <c r="J41" s="222" t="s">
        <v>375</v>
      </c>
      <c r="K41" s="139" t="s">
        <v>375</v>
      </c>
      <c r="L41" s="139" t="s">
        <v>375</v>
      </c>
    </row>
    <row r="42" spans="1:12" ht="58.5" customHeight="1" x14ac:dyDescent="0.25">
      <c r="A42" s="84">
        <v>3</v>
      </c>
      <c r="B42" s="83" t="s">
        <v>247</v>
      </c>
      <c r="C42" s="136" t="s">
        <v>375</v>
      </c>
      <c r="D42" s="138" t="s">
        <v>375</v>
      </c>
      <c r="E42" s="139" t="s">
        <v>375</v>
      </c>
      <c r="F42" s="139" t="s">
        <v>375</v>
      </c>
      <c r="G42" s="139" t="s">
        <v>375</v>
      </c>
      <c r="H42" s="139" t="s">
        <v>375</v>
      </c>
      <c r="I42" s="222" t="s">
        <v>375</v>
      </c>
      <c r="J42" s="222" t="s">
        <v>375</v>
      </c>
      <c r="K42" s="139" t="s">
        <v>375</v>
      </c>
      <c r="L42" s="139" t="s">
        <v>375</v>
      </c>
    </row>
    <row r="43" spans="1:12" ht="34.5" customHeight="1" x14ac:dyDescent="0.25">
      <c r="A43" s="84" t="s">
        <v>147</v>
      </c>
      <c r="B43" s="83" t="s">
        <v>145</v>
      </c>
      <c r="C43" s="138" t="s">
        <v>375</v>
      </c>
      <c r="D43" s="138" t="s">
        <v>375</v>
      </c>
      <c r="E43" s="139" t="s">
        <v>375</v>
      </c>
      <c r="F43" s="139" t="s">
        <v>375</v>
      </c>
      <c r="G43" s="138">
        <v>42335</v>
      </c>
      <c r="H43" s="138">
        <v>42429</v>
      </c>
      <c r="I43" s="222">
        <v>1</v>
      </c>
      <c r="J43" s="222">
        <v>1</v>
      </c>
      <c r="K43" s="139" t="s">
        <v>375</v>
      </c>
      <c r="L43" s="139" t="s">
        <v>375</v>
      </c>
    </row>
    <row r="44" spans="1:12" ht="24.75" customHeight="1" x14ac:dyDescent="0.25">
      <c r="A44" s="84" t="s">
        <v>146</v>
      </c>
      <c r="B44" s="83" t="s">
        <v>143</v>
      </c>
      <c r="C44" s="138" t="s">
        <v>375</v>
      </c>
      <c r="D44" s="138" t="s">
        <v>375</v>
      </c>
      <c r="E44" s="139" t="s">
        <v>375</v>
      </c>
      <c r="F44" s="139" t="s">
        <v>375</v>
      </c>
      <c r="G44" s="138">
        <v>42430</v>
      </c>
      <c r="H44" s="138">
        <v>42451</v>
      </c>
      <c r="I44" s="222">
        <v>1</v>
      </c>
      <c r="J44" s="222">
        <v>1</v>
      </c>
      <c r="K44" s="139" t="s">
        <v>375</v>
      </c>
      <c r="L44" s="139" t="s">
        <v>375</v>
      </c>
    </row>
    <row r="45" spans="1:12" ht="90.75" customHeight="1" x14ac:dyDescent="0.25">
      <c r="A45" s="84" t="s">
        <v>144</v>
      </c>
      <c r="B45" s="83" t="s">
        <v>252</v>
      </c>
      <c r="C45" s="136" t="s">
        <v>375</v>
      </c>
      <c r="D45" s="138" t="s">
        <v>375</v>
      </c>
      <c r="E45" s="139" t="s">
        <v>375</v>
      </c>
      <c r="F45" s="139" t="s">
        <v>375</v>
      </c>
      <c r="G45" s="139" t="s">
        <v>375</v>
      </c>
      <c r="H45" s="139" t="s">
        <v>375</v>
      </c>
      <c r="I45" s="222" t="s">
        <v>375</v>
      </c>
      <c r="J45" s="222" t="s">
        <v>375</v>
      </c>
      <c r="K45" s="139" t="s">
        <v>375</v>
      </c>
      <c r="L45" s="139" t="s">
        <v>375</v>
      </c>
    </row>
    <row r="46" spans="1:12" ht="167.25" customHeight="1" x14ac:dyDescent="0.25">
      <c r="A46" s="84" t="s">
        <v>142</v>
      </c>
      <c r="B46" s="83" t="s">
        <v>250</v>
      </c>
      <c r="C46" s="82" t="s">
        <v>375</v>
      </c>
      <c r="D46" s="82" t="s">
        <v>375</v>
      </c>
      <c r="E46" s="139" t="s">
        <v>375</v>
      </c>
      <c r="F46" s="139" t="s">
        <v>375</v>
      </c>
      <c r="G46" s="139" t="s">
        <v>375</v>
      </c>
      <c r="H46" s="139" t="s">
        <v>375</v>
      </c>
      <c r="I46" s="222" t="s">
        <v>375</v>
      </c>
      <c r="J46" s="222" t="s">
        <v>375</v>
      </c>
      <c r="K46" s="139" t="s">
        <v>375</v>
      </c>
      <c r="L46" s="139" t="s">
        <v>375</v>
      </c>
    </row>
    <row r="47" spans="1:12" ht="30.75" customHeight="1" x14ac:dyDescent="0.25">
      <c r="A47" s="84" t="s">
        <v>140</v>
      </c>
      <c r="B47" s="83" t="s">
        <v>141</v>
      </c>
      <c r="C47" s="136" t="s">
        <v>375</v>
      </c>
      <c r="D47" s="138" t="s">
        <v>375</v>
      </c>
      <c r="E47" s="139" t="s">
        <v>375</v>
      </c>
      <c r="F47" s="139" t="s">
        <v>375</v>
      </c>
      <c r="G47" s="139" t="s">
        <v>375</v>
      </c>
      <c r="H47" s="139" t="s">
        <v>375</v>
      </c>
      <c r="I47" s="222" t="s">
        <v>375</v>
      </c>
      <c r="J47" s="222" t="s">
        <v>375</v>
      </c>
      <c r="K47" s="139" t="s">
        <v>375</v>
      </c>
      <c r="L47" s="139" t="s">
        <v>375</v>
      </c>
    </row>
    <row r="48" spans="1:12" ht="37.5" customHeight="1" x14ac:dyDescent="0.25">
      <c r="A48" s="84" t="s">
        <v>262</v>
      </c>
      <c r="B48" s="85" t="s">
        <v>139</v>
      </c>
      <c r="C48" s="82" t="s">
        <v>375</v>
      </c>
      <c r="D48" s="139" t="s">
        <v>375</v>
      </c>
      <c r="E48" s="139" t="s">
        <v>375</v>
      </c>
      <c r="F48" s="139" t="s">
        <v>375</v>
      </c>
      <c r="G48" s="139" t="s">
        <v>375</v>
      </c>
      <c r="H48" s="139" t="s">
        <v>375</v>
      </c>
      <c r="I48" s="222" t="s">
        <v>375</v>
      </c>
      <c r="J48" s="222" t="s">
        <v>375</v>
      </c>
      <c r="K48" s="139" t="s">
        <v>375</v>
      </c>
      <c r="L48" s="139" t="s">
        <v>375</v>
      </c>
    </row>
    <row r="49" spans="1:12" ht="35.25" customHeight="1" x14ac:dyDescent="0.25">
      <c r="A49" s="84">
        <v>4</v>
      </c>
      <c r="B49" s="83" t="s">
        <v>137</v>
      </c>
      <c r="C49" s="136" t="s">
        <v>375</v>
      </c>
      <c r="D49" s="138" t="s">
        <v>375</v>
      </c>
      <c r="E49" s="139" t="s">
        <v>375</v>
      </c>
      <c r="F49" s="139" t="s">
        <v>375</v>
      </c>
      <c r="G49" s="138">
        <v>42452</v>
      </c>
      <c r="H49" s="138">
        <v>42453</v>
      </c>
      <c r="I49" s="222">
        <v>1</v>
      </c>
      <c r="J49" s="222">
        <v>1</v>
      </c>
      <c r="K49" s="139" t="s">
        <v>375</v>
      </c>
      <c r="L49" s="139" t="s">
        <v>375</v>
      </c>
    </row>
    <row r="50" spans="1:12" ht="86.25" customHeight="1" x14ac:dyDescent="0.25">
      <c r="A50" s="84" t="s">
        <v>138</v>
      </c>
      <c r="B50" s="83" t="s">
        <v>251</v>
      </c>
      <c r="C50" s="136" t="s">
        <v>375</v>
      </c>
      <c r="D50" s="136" t="s">
        <v>375</v>
      </c>
      <c r="E50" s="139" t="s">
        <v>375</v>
      </c>
      <c r="F50" s="139" t="s">
        <v>375</v>
      </c>
      <c r="G50" s="138">
        <v>42460</v>
      </c>
      <c r="H50" s="138">
        <v>42460</v>
      </c>
      <c r="I50" s="222">
        <v>1</v>
      </c>
      <c r="J50" s="222">
        <v>1</v>
      </c>
      <c r="K50" s="139" t="s">
        <v>375</v>
      </c>
      <c r="L50" s="139" t="s">
        <v>375</v>
      </c>
    </row>
    <row r="51" spans="1:12" ht="77.25" customHeight="1" x14ac:dyDescent="0.25">
      <c r="A51" s="84" t="s">
        <v>136</v>
      </c>
      <c r="B51" s="83" t="s">
        <v>253</v>
      </c>
      <c r="C51" s="136" t="s">
        <v>375</v>
      </c>
      <c r="D51" s="136" t="s">
        <v>375</v>
      </c>
      <c r="E51" s="139" t="s">
        <v>375</v>
      </c>
      <c r="F51" s="139" t="s">
        <v>375</v>
      </c>
      <c r="G51" s="139" t="s">
        <v>375</v>
      </c>
      <c r="H51" s="139" t="s">
        <v>375</v>
      </c>
      <c r="I51" s="222" t="s">
        <v>375</v>
      </c>
      <c r="J51" s="222" t="s">
        <v>375</v>
      </c>
      <c r="K51" s="139" t="s">
        <v>375</v>
      </c>
      <c r="L51" s="139" t="s">
        <v>375</v>
      </c>
    </row>
    <row r="52" spans="1:12" ht="71.25" customHeight="1" x14ac:dyDescent="0.25">
      <c r="A52" s="84" t="s">
        <v>134</v>
      </c>
      <c r="B52" s="83" t="s">
        <v>135</v>
      </c>
      <c r="C52" s="82" t="s">
        <v>375</v>
      </c>
      <c r="D52" s="82" t="s">
        <v>375</v>
      </c>
      <c r="E52" s="139" t="s">
        <v>375</v>
      </c>
      <c r="F52" s="139" t="s">
        <v>375</v>
      </c>
      <c r="G52" s="139" t="s">
        <v>375</v>
      </c>
      <c r="H52" s="139" t="s">
        <v>375</v>
      </c>
      <c r="I52" s="222" t="s">
        <v>375</v>
      </c>
      <c r="J52" s="222" t="s">
        <v>375</v>
      </c>
      <c r="K52" s="139" t="s">
        <v>375</v>
      </c>
      <c r="L52" s="139" t="s">
        <v>375</v>
      </c>
    </row>
    <row r="53" spans="1:12" ht="48" customHeight="1" x14ac:dyDescent="0.25">
      <c r="A53" s="84" t="s">
        <v>132</v>
      </c>
      <c r="B53" s="128" t="s">
        <v>254</v>
      </c>
      <c r="C53" s="136" t="s">
        <v>375</v>
      </c>
      <c r="D53" s="138" t="s">
        <v>375</v>
      </c>
      <c r="E53" s="139" t="s">
        <v>375</v>
      </c>
      <c r="F53" s="139" t="s">
        <v>375</v>
      </c>
      <c r="G53" s="138">
        <v>42460</v>
      </c>
      <c r="H53" s="138">
        <v>42460</v>
      </c>
      <c r="I53" s="222">
        <v>1</v>
      </c>
      <c r="J53" s="222">
        <v>1</v>
      </c>
      <c r="K53" s="139" t="s">
        <v>375</v>
      </c>
      <c r="L53" s="139" t="s">
        <v>375</v>
      </c>
    </row>
    <row r="54" spans="1:12" ht="46.5" customHeight="1" x14ac:dyDescent="0.25">
      <c r="A54" s="84" t="s">
        <v>255</v>
      </c>
      <c r="B54" s="83" t="s">
        <v>133</v>
      </c>
      <c r="C54" s="136" t="s">
        <v>375</v>
      </c>
      <c r="D54" s="138" t="s">
        <v>375</v>
      </c>
      <c r="E54" s="139" t="s">
        <v>375</v>
      </c>
      <c r="F54" s="139" t="s">
        <v>375</v>
      </c>
      <c r="G54" s="139" t="s">
        <v>375</v>
      </c>
      <c r="H54" s="139" t="s">
        <v>375</v>
      </c>
      <c r="I54" s="222" t="s">
        <v>375</v>
      </c>
      <c r="J54" s="222" t="s">
        <v>375</v>
      </c>
      <c r="K54" s="139" t="s">
        <v>375</v>
      </c>
      <c r="L54" s="139" t="s">
        <v>375</v>
      </c>
    </row>
  </sheetData>
  <mergeCells count="21">
    <mergeCell ref="K21:K23"/>
    <mergeCell ref="L21:L23"/>
    <mergeCell ref="A21:A23"/>
    <mergeCell ref="B21:B23"/>
    <mergeCell ref="C21:H21"/>
    <mergeCell ref="A11:L11"/>
    <mergeCell ref="C22:D22"/>
    <mergeCell ref="A5:L5"/>
    <mergeCell ref="A7:L7"/>
    <mergeCell ref="A9:L9"/>
    <mergeCell ref="A10:L10"/>
    <mergeCell ref="A8:L8"/>
    <mergeCell ref="J21:J23"/>
    <mergeCell ref="A14:L14"/>
    <mergeCell ref="A19:L19"/>
    <mergeCell ref="A12:L12"/>
    <mergeCell ref="A13:L13"/>
    <mergeCell ref="G22:H22"/>
    <mergeCell ref="A15:L15"/>
    <mergeCell ref="A16:L16"/>
    <mergeCell ref="I21:I23"/>
  </mergeCells>
  <phoneticPr fontId="0" type="noConversion"/>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77" zoomScaleNormal="70" zoomScaleSheetLayoutView="77" workbookViewId="0">
      <selection activeCell="L55" sqref="L55"/>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8.42578125" style="58" customWidth="1"/>
    <col min="9" max="9" width="5.42578125" style="58" customWidth="1"/>
    <col min="10" max="10" width="8.140625" style="58" customWidth="1"/>
    <col min="11" max="11" width="7.42578125" style="58" customWidth="1"/>
    <col min="12" max="12" width="13.140625" style="57" customWidth="1"/>
    <col min="13" max="13" width="24.85546875" style="57" customWidth="1"/>
    <col min="14" max="16384" width="9.140625" style="57"/>
  </cols>
  <sheetData>
    <row r="1" spans="1:13" ht="18.75" x14ac:dyDescent="0.25">
      <c r="A1" s="58"/>
      <c r="B1" s="58"/>
      <c r="C1" s="58"/>
      <c r="D1" s="58"/>
      <c r="E1" s="58"/>
      <c r="F1" s="58"/>
      <c r="M1" s="35" t="s">
        <v>23</v>
      </c>
    </row>
    <row r="2" spans="1:13" ht="18.75" x14ac:dyDescent="0.3">
      <c r="A2" s="58"/>
      <c r="B2" s="58"/>
      <c r="C2" s="58"/>
      <c r="D2" s="58"/>
      <c r="E2" s="58"/>
      <c r="F2" s="58"/>
      <c r="M2" s="14" t="s">
        <v>6</v>
      </c>
    </row>
    <row r="3" spans="1:13" ht="18.75" x14ac:dyDescent="0.3">
      <c r="A3" s="58"/>
      <c r="B3" s="58"/>
      <c r="C3" s="58"/>
      <c r="D3" s="58"/>
      <c r="E3" s="58"/>
      <c r="F3" s="58"/>
      <c r="M3" s="14" t="s">
        <v>22</v>
      </c>
    </row>
    <row r="4" spans="1:13" ht="18.75" customHeight="1" x14ac:dyDescent="0.25">
      <c r="A4" s="226" t="s">
        <v>314</v>
      </c>
      <c r="B4" s="226"/>
      <c r="C4" s="226"/>
      <c r="D4" s="226"/>
      <c r="E4" s="226"/>
      <c r="F4" s="226"/>
      <c r="G4" s="226"/>
      <c r="H4" s="226"/>
      <c r="I4" s="226"/>
      <c r="J4" s="226"/>
      <c r="K4" s="226"/>
      <c r="L4" s="226"/>
      <c r="M4" s="226"/>
    </row>
    <row r="5" spans="1:13" ht="18.75" x14ac:dyDescent="0.3">
      <c r="A5" s="58"/>
      <c r="B5" s="58"/>
      <c r="C5" s="58"/>
      <c r="D5" s="58"/>
      <c r="E5" s="58"/>
      <c r="F5" s="58"/>
      <c r="M5" s="14"/>
    </row>
    <row r="6" spans="1:13" ht="18.75" x14ac:dyDescent="0.25">
      <c r="A6" s="230" t="s">
        <v>5</v>
      </c>
      <c r="B6" s="230"/>
      <c r="C6" s="230"/>
      <c r="D6" s="230"/>
      <c r="E6" s="230"/>
      <c r="F6" s="230"/>
      <c r="G6" s="230"/>
      <c r="H6" s="230"/>
      <c r="I6" s="230"/>
      <c r="J6" s="230"/>
      <c r="K6" s="230"/>
      <c r="L6" s="230"/>
      <c r="M6" s="230"/>
    </row>
    <row r="7" spans="1:13" ht="18.75" x14ac:dyDescent="0.25">
      <c r="A7" s="12"/>
      <c r="B7" s="12"/>
      <c r="C7" s="12"/>
      <c r="D7" s="12"/>
      <c r="E7" s="12"/>
      <c r="F7" s="12"/>
      <c r="G7" s="12"/>
      <c r="H7" s="12"/>
      <c r="I7" s="12"/>
      <c r="J7" s="80"/>
      <c r="K7" s="80"/>
      <c r="L7" s="80"/>
      <c r="M7" s="80"/>
    </row>
    <row r="8" spans="1:13" ht="18.75" x14ac:dyDescent="0.25">
      <c r="A8" s="229" t="str">
        <f>'1. паспорт местоположение'!A9:C9</f>
        <v>ПАО "МРСК Северного Кавказа"</v>
      </c>
      <c r="B8" s="229"/>
      <c r="C8" s="229"/>
      <c r="D8" s="229"/>
      <c r="E8" s="229"/>
      <c r="F8" s="229"/>
      <c r="G8" s="229"/>
      <c r="H8" s="229"/>
      <c r="I8" s="229"/>
      <c r="J8" s="229"/>
      <c r="K8" s="229"/>
      <c r="L8" s="229"/>
      <c r="M8" s="229"/>
    </row>
    <row r="9" spans="1:13" ht="18.75" customHeight="1" x14ac:dyDescent="0.25">
      <c r="A9" s="227" t="s">
        <v>4</v>
      </c>
      <c r="B9" s="227"/>
      <c r="C9" s="227"/>
      <c r="D9" s="227"/>
      <c r="E9" s="227"/>
      <c r="F9" s="227"/>
      <c r="G9" s="227"/>
      <c r="H9" s="227"/>
      <c r="I9" s="227"/>
      <c r="J9" s="227"/>
      <c r="K9" s="227"/>
      <c r="L9" s="227"/>
      <c r="M9" s="227"/>
    </row>
    <row r="10" spans="1:13" ht="18.75" x14ac:dyDescent="0.25">
      <c r="A10" s="12"/>
      <c r="B10" s="12"/>
      <c r="C10" s="12"/>
      <c r="D10" s="12"/>
      <c r="E10" s="12"/>
      <c r="F10" s="12"/>
      <c r="G10" s="12"/>
      <c r="H10" s="12"/>
      <c r="I10" s="12"/>
      <c r="J10" s="80"/>
      <c r="K10" s="80"/>
      <c r="L10" s="80"/>
      <c r="M10" s="80"/>
    </row>
    <row r="11" spans="1:13" ht="18.75" x14ac:dyDescent="0.25">
      <c r="A11" s="229" t="str">
        <f>'1. паспорт местоположение'!A12:C12</f>
        <v>G_prj_109105_50410</v>
      </c>
      <c r="B11" s="229"/>
      <c r="C11" s="229"/>
      <c r="D11" s="229"/>
      <c r="E11" s="229"/>
      <c r="F11" s="229"/>
      <c r="G11" s="229"/>
      <c r="H11" s="229"/>
      <c r="I11" s="229"/>
      <c r="J11" s="229"/>
      <c r="K11" s="229"/>
      <c r="L11" s="229"/>
      <c r="M11" s="229"/>
    </row>
    <row r="12" spans="1:13" x14ac:dyDescent="0.25">
      <c r="A12" s="227" t="s">
        <v>3</v>
      </c>
      <c r="B12" s="227"/>
      <c r="C12" s="227"/>
      <c r="D12" s="227"/>
      <c r="E12" s="227"/>
      <c r="F12" s="227"/>
      <c r="G12" s="227"/>
      <c r="H12" s="227"/>
      <c r="I12" s="227"/>
      <c r="J12" s="227"/>
      <c r="K12" s="227"/>
      <c r="L12" s="227"/>
      <c r="M12" s="227"/>
    </row>
    <row r="13" spans="1:13" ht="16.5" customHeight="1" x14ac:dyDescent="0.3">
      <c r="A13" s="10"/>
      <c r="B13" s="10"/>
      <c r="C13" s="10"/>
      <c r="D13" s="10"/>
      <c r="E13" s="10"/>
      <c r="F13" s="10"/>
      <c r="G13" s="10"/>
      <c r="H13" s="10"/>
      <c r="I13" s="10"/>
      <c r="J13" s="79"/>
      <c r="K13" s="79"/>
      <c r="L13" s="79"/>
      <c r="M13" s="79"/>
    </row>
    <row r="14" spans="1:13" ht="35.25" customHeight="1" x14ac:dyDescent="0.25">
      <c r="A14" s="228" t="str">
        <f>'1. паспорт местоположение'!A15:C15</f>
        <v xml:space="preserve">Строительство ВЛ-10 кВ от Ф-488 для обеспечения технологического присоединения энергопринимающих устройств зерноочистительных, зернопогрузочных машин на территории бывшего колхоза "Родина" Благодарненского района </v>
      </c>
      <c r="B14" s="228"/>
      <c r="C14" s="228"/>
      <c r="D14" s="228"/>
      <c r="E14" s="228"/>
      <c r="F14" s="228"/>
      <c r="G14" s="228"/>
      <c r="H14" s="228"/>
      <c r="I14" s="228"/>
      <c r="J14" s="228"/>
      <c r="K14" s="228"/>
      <c r="L14" s="228"/>
      <c r="M14" s="228"/>
    </row>
    <row r="15" spans="1:13" ht="15.75" customHeight="1" x14ac:dyDescent="0.25">
      <c r="A15" s="227" t="s">
        <v>2</v>
      </c>
      <c r="B15" s="227"/>
      <c r="C15" s="227"/>
      <c r="D15" s="227"/>
      <c r="E15" s="227"/>
      <c r="F15" s="227"/>
      <c r="G15" s="227"/>
      <c r="H15" s="227"/>
      <c r="I15" s="227"/>
      <c r="J15" s="227"/>
      <c r="K15" s="227"/>
      <c r="L15" s="227"/>
      <c r="M15" s="227"/>
    </row>
    <row r="16" spans="1:13" x14ac:dyDescent="0.25">
      <c r="A16" s="303"/>
      <c r="B16" s="303"/>
      <c r="C16" s="303"/>
      <c r="D16" s="303"/>
      <c r="E16" s="303"/>
      <c r="F16" s="303"/>
      <c r="G16" s="303"/>
      <c r="H16" s="303"/>
      <c r="I16" s="303"/>
      <c r="J16" s="303"/>
      <c r="K16" s="303"/>
      <c r="L16" s="303"/>
      <c r="M16" s="303"/>
    </row>
    <row r="17" spans="1:16" x14ac:dyDescent="0.25">
      <c r="A17" s="58"/>
      <c r="L17" s="58"/>
    </row>
    <row r="18" spans="1:16" x14ac:dyDescent="0.25">
      <c r="A18" s="307" t="s">
        <v>291</v>
      </c>
      <c r="B18" s="307"/>
      <c r="C18" s="307"/>
      <c r="D18" s="307"/>
      <c r="E18" s="307"/>
      <c r="F18" s="307"/>
      <c r="G18" s="307"/>
      <c r="H18" s="307"/>
      <c r="I18" s="307"/>
      <c r="J18" s="307"/>
      <c r="K18" s="307"/>
      <c r="L18" s="307"/>
      <c r="M18" s="307"/>
    </row>
    <row r="19" spans="1:16" x14ac:dyDescent="0.25">
      <c r="A19" s="58"/>
      <c r="B19" s="58"/>
      <c r="C19" s="58"/>
      <c r="D19" s="58"/>
      <c r="E19" s="58"/>
      <c r="F19" s="58"/>
      <c r="L19" s="58"/>
    </row>
    <row r="20" spans="1:16" ht="33" customHeight="1" x14ac:dyDescent="0.25">
      <c r="A20" s="304" t="s">
        <v>131</v>
      </c>
      <c r="B20" s="304" t="s">
        <v>130</v>
      </c>
      <c r="C20" s="300" t="s">
        <v>129</v>
      </c>
      <c r="D20" s="300"/>
      <c r="E20" s="306" t="s">
        <v>128</v>
      </c>
      <c r="F20" s="306"/>
      <c r="G20" s="304" t="s">
        <v>322</v>
      </c>
      <c r="H20" s="312" t="s">
        <v>320</v>
      </c>
      <c r="I20" s="313"/>
      <c r="J20" s="313"/>
      <c r="K20" s="313"/>
      <c r="L20" s="308" t="s">
        <v>127</v>
      </c>
      <c r="M20" s="309"/>
      <c r="N20" s="78"/>
      <c r="O20" s="78"/>
      <c r="P20" s="78"/>
    </row>
    <row r="21" spans="1:16" ht="99.75" customHeight="1" x14ac:dyDescent="0.25">
      <c r="A21" s="305"/>
      <c r="B21" s="305"/>
      <c r="C21" s="300"/>
      <c r="D21" s="300"/>
      <c r="E21" s="306"/>
      <c r="F21" s="306"/>
      <c r="G21" s="305"/>
      <c r="H21" s="300" t="s">
        <v>0</v>
      </c>
      <c r="I21" s="300"/>
      <c r="J21" s="300" t="s">
        <v>323</v>
      </c>
      <c r="K21" s="300"/>
      <c r="L21" s="310"/>
      <c r="M21" s="311"/>
    </row>
    <row r="22" spans="1:16" ht="89.25" customHeight="1" x14ac:dyDescent="0.25">
      <c r="A22" s="292"/>
      <c r="B22" s="292"/>
      <c r="C22" s="75" t="s">
        <v>0</v>
      </c>
      <c r="D22" s="75" t="s">
        <v>321</v>
      </c>
      <c r="E22" s="77" t="s">
        <v>318</v>
      </c>
      <c r="F22" s="77" t="s">
        <v>319</v>
      </c>
      <c r="G22" s="292"/>
      <c r="H22" s="76" t="s">
        <v>277</v>
      </c>
      <c r="I22" s="76" t="s">
        <v>278</v>
      </c>
      <c r="J22" s="76" t="s">
        <v>277</v>
      </c>
      <c r="K22" s="76" t="s">
        <v>278</v>
      </c>
      <c r="L22" s="75" t="s">
        <v>126</v>
      </c>
      <c r="M22" s="75" t="s">
        <v>321</v>
      </c>
    </row>
    <row r="23" spans="1:16" ht="19.5" customHeight="1" x14ac:dyDescent="0.25">
      <c r="A23" s="68">
        <v>1</v>
      </c>
      <c r="B23" s="68">
        <v>2</v>
      </c>
      <c r="C23" s="68">
        <v>3</v>
      </c>
      <c r="D23" s="68">
        <v>4</v>
      </c>
      <c r="E23" s="68">
        <v>5</v>
      </c>
      <c r="F23" s="68">
        <v>6</v>
      </c>
      <c r="G23" s="68">
        <v>7</v>
      </c>
      <c r="H23" s="68">
        <v>8</v>
      </c>
      <c r="I23" s="68">
        <v>9</v>
      </c>
      <c r="J23" s="68">
        <v>10</v>
      </c>
      <c r="K23" s="68">
        <v>11</v>
      </c>
      <c r="L23" s="68">
        <v>20</v>
      </c>
      <c r="M23" s="68">
        <v>21</v>
      </c>
    </row>
    <row r="24" spans="1:16" ht="47.25" customHeight="1" x14ac:dyDescent="0.25">
      <c r="A24" s="73">
        <v>1</v>
      </c>
      <c r="B24" s="72" t="s">
        <v>125</v>
      </c>
      <c r="C24" s="206" t="s">
        <v>375</v>
      </c>
      <c r="D24" s="146">
        <f>G24+J24</f>
        <v>1.0999999999999999E-2</v>
      </c>
      <c r="E24" s="146">
        <f>F24+G24</f>
        <v>1.0999999999999999E-2</v>
      </c>
      <c r="F24" s="146">
        <f>J24</f>
        <v>1.0999999999999999E-2</v>
      </c>
      <c r="G24" s="146">
        <v>0</v>
      </c>
      <c r="H24" s="206" t="s">
        <v>375</v>
      </c>
      <c r="I24" s="206" t="s">
        <v>375</v>
      </c>
      <c r="J24" s="146">
        <v>1.0999999999999999E-2</v>
      </c>
      <c r="K24" s="146">
        <v>0</v>
      </c>
      <c r="L24" s="206" t="s">
        <v>375</v>
      </c>
      <c r="M24" s="146">
        <f>G24+J24</f>
        <v>1.0999999999999999E-2</v>
      </c>
    </row>
    <row r="25" spans="1:16" ht="24" customHeight="1" x14ac:dyDescent="0.25">
      <c r="A25" s="70" t="s">
        <v>124</v>
      </c>
      <c r="B25" s="42" t="s">
        <v>123</v>
      </c>
      <c r="C25" s="206" t="s">
        <v>375</v>
      </c>
      <c r="D25" s="146">
        <f t="shared" ref="D25:D64" si="0">G25+J25</f>
        <v>0</v>
      </c>
      <c r="E25" s="146">
        <f t="shared" ref="E25:E64" si="1">F25+G25</f>
        <v>0</v>
      </c>
      <c r="F25" s="146">
        <f t="shared" ref="F25:F64" si="2">J25</f>
        <v>0</v>
      </c>
      <c r="G25" s="146">
        <v>0</v>
      </c>
      <c r="H25" s="206" t="s">
        <v>375</v>
      </c>
      <c r="I25" s="206" t="s">
        <v>375</v>
      </c>
      <c r="J25" s="146">
        <v>0</v>
      </c>
      <c r="K25" s="146">
        <v>0</v>
      </c>
      <c r="L25" s="206" t="s">
        <v>375</v>
      </c>
      <c r="M25" s="146">
        <f t="shared" ref="M25:M64" si="3">G25+J25</f>
        <v>0</v>
      </c>
    </row>
    <row r="26" spans="1:16" x14ac:dyDescent="0.25">
      <c r="A26" s="70" t="s">
        <v>122</v>
      </c>
      <c r="B26" s="42" t="s">
        <v>121</v>
      </c>
      <c r="C26" s="206" t="s">
        <v>375</v>
      </c>
      <c r="D26" s="146">
        <f t="shared" si="0"/>
        <v>0</v>
      </c>
      <c r="E26" s="146">
        <f t="shared" si="1"/>
        <v>0</v>
      </c>
      <c r="F26" s="146">
        <f t="shared" si="2"/>
        <v>0</v>
      </c>
      <c r="G26" s="146">
        <v>0</v>
      </c>
      <c r="H26" s="206" t="s">
        <v>375</v>
      </c>
      <c r="I26" s="206" t="s">
        <v>375</v>
      </c>
      <c r="J26" s="146">
        <v>0</v>
      </c>
      <c r="K26" s="146">
        <v>0</v>
      </c>
      <c r="L26" s="206" t="s">
        <v>375</v>
      </c>
      <c r="M26" s="146">
        <f t="shared" si="3"/>
        <v>0</v>
      </c>
    </row>
    <row r="27" spans="1:16" ht="31.5" x14ac:dyDescent="0.25">
      <c r="A27" s="70" t="s">
        <v>120</v>
      </c>
      <c r="B27" s="42" t="s">
        <v>236</v>
      </c>
      <c r="C27" s="206" t="s">
        <v>375</v>
      </c>
      <c r="D27" s="146">
        <f t="shared" si="0"/>
        <v>1.0999999999999999E-2</v>
      </c>
      <c r="E27" s="146">
        <f t="shared" si="1"/>
        <v>1.0999999999999999E-2</v>
      </c>
      <c r="F27" s="146">
        <f t="shared" si="2"/>
        <v>1.0999999999999999E-2</v>
      </c>
      <c r="G27" s="146">
        <v>0</v>
      </c>
      <c r="H27" s="206" t="s">
        <v>375</v>
      </c>
      <c r="I27" s="206" t="s">
        <v>375</v>
      </c>
      <c r="J27" s="146">
        <v>1.0999999999999999E-2</v>
      </c>
      <c r="K27" s="146">
        <v>0</v>
      </c>
      <c r="L27" s="206" t="s">
        <v>375</v>
      </c>
      <c r="M27" s="146">
        <f t="shared" si="3"/>
        <v>1.0999999999999999E-2</v>
      </c>
    </row>
    <row r="28" spans="1:16" x14ac:dyDescent="0.25">
      <c r="A28" s="70" t="s">
        <v>119</v>
      </c>
      <c r="B28" s="42" t="s">
        <v>118</v>
      </c>
      <c r="C28" s="206" t="s">
        <v>375</v>
      </c>
      <c r="D28" s="146">
        <f t="shared" si="0"/>
        <v>0</v>
      </c>
      <c r="E28" s="146">
        <f t="shared" si="1"/>
        <v>0</v>
      </c>
      <c r="F28" s="146">
        <f t="shared" si="2"/>
        <v>0</v>
      </c>
      <c r="G28" s="146">
        <v>0</v>
      </c>
      <c r="H28" s="206" t="s">
        <v>375</v>
      </c>
      <c r="I28" s="206" t="s">
        <v>375</v>
      </c>
      <c r="J28" s="146">
        <v>0</v>
      </c>
      <c r="K28" s="146">
        <v>0</v>
      </c>
      <c r="L28" s="206" t="s">
        <v>375</v>
      </c>
      <c r="M28" s="146">
        <f t="shared" si="3"/>
        <v>0</v>
      </c>
    </row>
    <row r="29" spans="1:16" x14ac:dyDescent="0.25">
      <c r="A29" s="70" t="s">
        <v>117</v>
      </c>
      <c r="B29" s="74" t="s">
        <v>116</v>
      </c>
      <c r="C29" s="206" t="s">
        <v>375</v>
      </c>
      <c r="D29" s="146">
        <f t="shared" si="0"/>
        <v>0</v>
      </c>
      <c r="E29" s="146">
        <f t="shared" si="1"/>
        <v>0</v>
      </c>
      <c r="F29" s="146">
        <f t="shared" si="2"/>
        <v>0</v>
      </c>
      <c r="G29" s="146">
        <v>0</v>
      </c>
      <c r="H29" s="206" t="s">
        <v>375</v>
      </c>
      <c r="I29" s="206" t="s">
        <v>375</v>
      </c>
      <c r="J29" s="146">
        <v>0</v>
      </c>
      <c r="K29" s="146">
        <v>0</v>
      </c>
      <c r="L29" s="206" t="s">
        <v>375</v>
      </c>
      <c r="M29" s="146">
        <f t="shared" si="3"/>
        <v>0</v>
      </c>
    </row>
    <row r="30" spans="1:16" ht="47.25" x14ac:dyDescent="0.25">
      <c r="A30" s="73" t="s">
        <v>17</v>
      </c>
      <c r="B30" s="72" t="s">
        <v>115</v>
      </c>
      <c r="C30" s="206" t="s">
        <v>375</v>
      </c>
      <c r="D30" s="146">
        <f t="shared" si="0"/>
        <v>0.15991470999999999</v>
      </c>
      <c r="E30" s="146">
        <f t="shared" si="1"/>
        <v>0.15991470999999999</v>
      </c>
      <c r="F30" s="146">
        <f t="shared" si="2"/>
        <v>0.15991470999999999</v>
      </c>
      <c r="G30" s="146">
        <v>0</v>
      </c>
      <c r="H30" s="206" t="s">
        <v>375</v>
      </c>
      <c r="I30" s="206" t="s">
        <v>375</v>
      </c>
      <c r="J30" s="146">
        <v>0.15991470999999999</v>
      </c>
      <c r="K30" s="146">
        <v>0</v>
      </c>
      <c r="L30" s="206" t="s">
        <v>375</v>
      </c>
      <c r="M30" s="146">
        <f t="shared" si="3"/>
        <v>0.15991470999999999</v>
      </c>
    </row>
    <row r="31" spans="1:16" x14ac:dyDescent="0.25">
      <c r="A31" s="73" t="s">
        <v>114</v>
      </c>
      <c r="B31" s="42" t="s">
        <v>113</v>
      </c>
      <c r="C31" s="206" t="s">
        <v>375</v>
      </c>
      <c r="D31" s="146">
        <f t="shared" si="0"/>
        <v>0</v>
      </c>
      <c r="E31" s="146">
        <f t="shared" si="1"/>
        <v>0</v>
      </c>
      <c r="F31" s="146">
        <f t="shared" si="2"/>
        <v>0</v>
      </c>
      <c r="G31" s="146">
        <v>0</v>
      </c>
      <c r="H31" s="206" t="s">
        <v>375</v>
      </c>
      <c r="I31" s="206" t="s">
        <v>375</v>
      </c>
      <c r="J31" s="146">
        <v>0</v>
      </c>
      <c r="K31" s="146">
        <v>0</v>
      </c>
      <c r="L31" s="206" t="s">
        <v>375</v>
      </c>
      <c r="M31" s="146">
        <f t="shared" si="3"/>
        <v>0</v>
      </c>
    </row>
    <row r="32" spans="1:16" ht="31.5" x14ac:dyDescent="0.25">
      <c r="A32" s="73" t="s">
        <v>112</v>
      </c>
      <c r="B32" s="42" t="s">
        <v>111</v>
      </c>
      <c r="C32" s="206" t="s">
        <v>375</v>
      </c>
      <c r="D32" s="146">
        <f t="shared" si="0"/>
        <v>0.1391257977</v>
      </c>
      <c r="E32" s="146">
        <f t="shared" si="1"/>
        <v>0.1391257977</v>
      </c>
      <c r="F32" s="146">
        <f t="shared" si="2"/>
        <v>0.1391257977</v>
      </c>
      <c r="G32" s="146">
        <v>0</v>
      </c>
      <c r="H32" s="206" t="s">
        <v>375</v>
      </c>
      <c r="I32" s="206" t="s">
        <v>375</v>
      </c>
      <c r="J32" s="146">
        <v>0.1391257977</v>
      </c>
      <c r="K32" s="146">
        <v>0</v>
      </c>
      <c r="L32" s="206" t="s">
        <v>375</v>
      </c>
      <c r="M32" s="146">
        <f t="shared" si="3"/>
        <v>0.1391257977</v>
      </c>
    </row>
    <row r="33" spans="1:13" x14ac:dyDescent="0.25">
      <c r="A33" s="73" t="s">
        <v>110</v>
      </c>
      <c r="B33" s="42" t="s">
        <v>109</v>
      </c>
      <c r="C33" s="206" t="s">
        <v>375</v>
      </c>
      <c r="D33" s="146">
        <f t="shared" si="0"/>
        <v>6.3965884000000001E-3</v>
      </c>
      <c r="E33" s="146">
        <f t="shared" si="1"/>
        <v>6.3965884000000001E-3</v>
      </c>
      <c r="F33" s="146">
        <f t="shared" si="2"/>
        <v>6.3965884000000001E-3</v>
      </c>
      <c r="G33" s="146">
        <v>0</v>
      </c>
      <c r="H33" s="206" t="s">
        <v>375</v>
      </c>
      <c r="I33" s="206" t="s">
        <v>375</v>
      </c>
      <c r="J33" s="146">
        <v>6.3965884000000001E-3</v>
      </c>
      <c r="K33" s="146">
        <v>0</v>
      </c>
      <c r="L33" s="206" t="s">
        <v>375</v>
      </c>
      <c r="M33" s="146">
        <f t="shared" si="3"/>
        <v>6.3965884000000001E-3</v>
      </c>
    </row>
    <row r="34" spans="1:13" x14ac:dyDescent="0.25">
      <c r="A34" s="73" t="s">
        <v>108</v>
      </c>
      <c r="B34" s="42" t="s">
        <v>107</v>
      </c>
      <c r="C34" s="206" t="s">
        <v>375</v>
      </c>
      <c r="D34" s="146">
        <f t="shared" si="0"/>
        <v>1.439232389999999E-2</v>
      </c>
      <c r="E34" s="146">
        <f t="shared" si="1"/>
        <v>1.439232389999999E-2</v>
      </c>
      <c r="F34" s="146">
        <f t="shared" si="2"/>
        <v>1.439232389999999E-2</v>
      </c>
      <c r="G34" s="146">
        <v>0</v>
      </c>
      <c r="H34" s="206" t="s">
        <v>375</v>
      </c>
      <c r="I34" s="206" t="s">
        <v>375</v>
      </c>
      <c r="J34" s="146">
        <v>1.439232389999999E-2</v>
      </c>
      <c r="K34" s="146">
        <v>0</v>
      </c>
      <c r="L34" s="206" t="s">
        <v>375</v>
      </c>
      <c r="M34" s="146">
        <f t="shared" si="3"/>
        <v>1.439232389999999E-2</v>
      </c>
    </row>
    <row r="35" spans="1:13" ht="31.5" x14ac:dyDescent="0.25">
      <c r="A35" s="73" t="s">
        <v>16</v>
      </c>
      <c r="B35" s="72" t="s">
        <v>106</v>
      </c>
      <c r="C35" s="206" t="s">
        <v>375</v>
      </c>
      <c r="D35" s="146">
        <f t="shared" si="0"/>
        <v>0</v>
      </c>
      <c r="E35" s="146">
        <f t="shared" si="1"/>
        <v>0</v>
      </c>
      <c r="F35" s="146">
        <f t="shared" si="2"/>
        <v>0</v>
      </c>
      <c r="G35" s="146">
        <v>0</v>
      </c>
      <c r="H35" s="206" t="s">
        <v>375</v>
      </c>
      <c r="I35" s="206" t="s">
        <v>375</v>
      </c>
      <c r="J35" s="146">
        <v>0</v>
      </c>
      <c r="K35" s="146">
        <v>0</v>
      </c>
      <c r="L35" s="206" t="s">
        <v>375</v>
      </c>
      <c r="M35" s="146">
        <f t="shared" si="3"/>
        <v>0</v>
      </c>
    </row>
    <row r="36" spans="1:13" ht="31.5" x14ac:dyDescent="0.25">
      <c r="A36" s="70" t="s">
        <v>105</v>
      </c>
      <c r="B36" s="69" t="s">
        <v>104</v>
      </c>
      <c r="C36" s="206" t="s">
        <v>375</v>
      </c>
      <c r="D36" s="146">
        <f t="shared" si="0"/>
        <v>0</v>
      </c>
      <c r="E36" s="146">
        <f t="shared" si="1"/>
        <v>0</v>
      </c>
      <c r="F36" s="146">
        <f t="shared" si="2"/>
        <v>0</v>
      </c>
      <c r="G36" s="146">
        <v>0</v>
      </c>
      <c r="H36" s="206" t="s">
        <v>375</v>
      </c>
      <c r="I36" s="206" t="s">
        <v>375</v>
      </c>
      <c r="J36" s="146">
        <v>0</v>
      </c>
      <c r="K36" s="146">
        <v>0</v>
      </c>
      <c r="L36" s="206" t="s">
        <v>375</v>
      </c>
      <c r="M36" s="146">
        <f t="shared" si="3"/>
        <v>0</v>
      </c>
    </row>
    <row r="37" spans="1:13" x14ac:dyDescent="0.25">
      <c r="A37" s="70" t="s">
        <v>103</v>
      </c>
      <c r="B37" s="69" t="s">
        <v>93</v>
      </c>
      <c r="C37" s="206" t="s">
        <v>375</v>
      </c>
      <c r="D37" s="146">
        <f t="shared" si="0"/>
        <v>0</v>
      </c>
      <c r="E37" s="146">
        <f t="shared" si="1"/>
        <v>0</v>
      </c>
      <c r="F37" s="146">
        <f t="shared" si="2"/>
        <v>0</v>
      </c>
      <c r="G37" s="146">
        <v>0</v>
      </c>
      <c r="H37" s="206" t="s">
        <v>375</v>
      </c>
      <c r="I37" s="206" t="s">
        <v>375</v>
      </c>
      <c r="J37" s="146">
        <v>0</v>
      </c>
      <c r="K37" s="146">
        <v>0</v>
      </c>
      <c r="L37" s="206" t="s">
        <v>375</v>
      </c>
      <c r="M37" s="146">
        <f t="shared" si="3"/>
        <v>0</v>
      </c>
    </row>
    <row r="38" spans="1:13" x14ac:dyDescent="0.25">
      <c r="A38" s="70" t="s">
        <v>102</v>
      </c>
      <c r="B38" s="69" t="s">
        <v>91</v>
      </c>
      <c r="C38" s="206" t="s">
        <v>375</v>
      </c>
      <c r="D38" s="146">
        <f t="shared" si="0"/>
        <v>0</v>
      </c>
      <c r="E38" s="146">
        <f t="shared" si="1"/>
        <v>0</v>
      </c>
      <c r="F38" s="146">
        <f t="shared" si="2"/>
        <v>0</v>
      </c>
      <c r="G38" s="146">
        <v>0</v>
      </c>
      <c r="H38" s="206" t="s">
        <v>375</v>
      </c>
      <c r="I38" s="206" t="s">
        <v>375</v>
      </c>
      <c r="J38" s="146">
        <v>0</v>
      </c>
      <c r="K38" s="146">
        <v>0</v>
      </c>
      <c r="L38" s="206" t="s">
        <v>375</v>
      </c>
      <c r="M38" s="146">
        <f t="shared" si="3"/>
        <v>0</v>
      </c>
    </row>
    <row r="39" spans="1:13" ht="31.5" x14ac:dyDescent="0.25">
      <c r="A39" s="70" t="s">
        <v>101</v>
      </c>
      <c r="B39" s="42" t="s">
        <v>89</v>
      </c>
      <c r="C39" s="206" t="s">
        <v>375</v>
      </c>
      <c r="D39" s="146">
        <f t="shared" si="0"/>
        <v>0.2</v>
      </c>
      <c r="E39" s="146">
        <f t="shared" si="1"/>
        <v>0.2</v>
      </c>
      <c r="F39" s="146">
        <f t="shared" si="2"/>
        <v>0.2</v>
      </c>
      <c r="G39" s="146">
        <v>0</v>
      </c>
      <c r="H39" s="206" t="s">
        <v>375</v>
      </c>
      <c r="I39" s="206" t="s">
        <v>375</v>
      </c>
      <c r="J39" s="146">
        <v>0.2</v>
      </c>
      <c r="K39" s="146">
        <v>0</v>
      </c>
      <c r="L39" s="206" t="s">
        <v>375</v>
      </c>
      <c r="M39" s="146">
        <f t="shared" si="3"/>
        <v>0.2</v>
      </c>
    </row>
    <row r="40" spans="1:13" ht="31.5" x14ac:dyDescent="0.25">
      <c r="A40" s="70" t="s">
        <v>100</v>
      </c>
      <c r="B40" s="42" t="s">
        <v>87</v>
      </c>
      <c r="C40" s="206" t="s">
        <v>375</v>
      </c>
      <c r="D40" s="146">
        <f t="shared" si="0"/>
        <v>0</v>
      </c>
      <c r="E40" s="146">
        <f t="shared" si="1"/>
        <v>0</v>
      </c>
      <c r="F40" s="146">
        <f t="shared" si="2"/>
        <v>0</v>
      </c>
      <c r="G40" s="146">
        <v>0</v>
      </c>
      <c r="H40" s="206" t="s">
        <v>375</v>
      </c>
      <c r="I40" s="206" t="s">
        <v>375</v>
      </c>
      <c r="J40" s="146">
        <v>0</v>
      </c>
      <c r="K40" s="146">
        <v>0</v>
      </c>
      <c r="L40" s="206" t="s">
        <v>375</v>
      </c>
      <c r="M40" s="146">
        <f t="shared" si="3"/>
        <v>0</v>
      </c>
    </row>
    <row r="41" spans="1:13" x14ac:dyDescent="0.25">
      <c r="A41" s="70" t="s">
        <v>99</v>
      </c>
      <c r="B41" s="42" t="s">
        <v>85</v>
      </c>
      <c r="C41" s="206" t="s">
        <v>375</v>
      </c>
      <c r="D41" s="146">
        <f t="shared" si="0"/>
        <v>0</v>
      </c>
      <c r="E41" s="146">
        <f t="shared" si="1"/>
        <v>0</v>
      </c>
      <c r="F41" s="146">
        <f t="shared" si="2"/>
        <v>0</v>
      </c>
      <c r="G41" s="146">
        <v>0</v>
      </c>
      <c r="H41" s="206" t="s">
        <v>375</v>
      </c>
      <c r="I41" s="206" t="s">
        <v>375</v>
      </c>
      <c r="J41" s="146">
        <v>0</v>
      </c>
      <c r="K41" s="146">
        <v>0</v>
      </c>
      <c r="L41" s="206" t="s">
        <v>375</v>
      </c>
      <c r="M41" s="146">
        <f t="shared" si="3"/>
        <v>0</v>
      </c>
    </row>
    <row r="42" spans="1:13" ht="18.75" x14ac:dyDescent="0.25">
      <c r="A42" s="70" t="s">
        <v>98</v>
      </c>
      <c r="B42" s="69" t="s">
        <v>83</v>
      </c>
      <c r="C42" s="206" t="s">
        <v>375</v>
      </c>
      <c r="D42" s="146">
        <f t="shared" si="0"/>
        <v>0</v>
      </c>
      <c r="E42" s="146">
        <f t="shared" si="1"/>
        <v>0</v>
      </c>
      <c r="F42" s="146">
        <f t="shared" si="2"/>
        <v>0</v>
      </c>
      <c r="G42" s="146">
        <v>0</v>
      </c>
      <c r="H42" s="206" t="s">
        <v>375</v>
      </c>
      <c r="I42" s="206" t="s">
        <v>375</v>
      </c>
      <c r="J42" s="146">
        <v>0</v>
      </c>
      <c r="K42" s="146">
        <v>0</v>
      </c>
      <c r="L42" s="206" t="s">
        <v>375</v>
      </c>
      <c r="M42" s="146">
        <f t="shared" si="3"/>
        <v>0</v>
      </c>
    </row>
    <row r="43" spans="1:13" x14ac:dyDescent="0.25">
      <c r="A43" s="73" t="s">
        <v>15</v>
      </c>
      <c r="B43" s="72" t="s">
        <v>97</v>
      </c>
      <c r="C43" s="206" t="s">
        <v>375</v>
      </c>
      <c r="D43" s="146">
        <f t="shared" si="0"/>
        <v>0</v>
      </c>
      <c r="E43" s="146">
        <f t="shared" si="1"/>
        <v>0</v>
      </c>
      <c r="F43" s="146">
        <f t="shared" si="2"/>
        <v>0</v>
      </c>
      <c r="G43" s="146">
        <v>0</v>
      </c>
      <c r="H43" s="206" t="s">
        <v>375</v>
      </c>
      <c r="I43" s="206" t="s">
        <v>375</v>
      </c>
      <c r="J43" s="146">
        <v>0</v>
      </c>
      <c r="K43" s="146">
        <v>0</v>
      </c>
      <c r="L43" s="206" t="s">
        <v>375</v>
      </c>
      <c r="M43" s="146">
        <f t="shared" si="3"/>
        <v>0</v>
      </c>
    </row>
    <row r="44" spans="1:13" x14ac:dyDescent="0.25">
      <c r="A44" s="70" t="s">
        <v>96</v>
      </c>
      <c r="B44" s="42" t="s">
        <v>95</v>
      </c>
      <c r="C44" s="206" t="s">
        <v>375</v>
      </c>
      <c r="D44" s="146">
        <f t="shared" si="0"/>
        <v>0</v>
      </c>
      <c r="E44" s="146">
        <f t="shared" si="1"/>
        <v>0</v>
      </c>
      <c r="F44" s="146">
        <f t="shared" si="2"/>
        <v>0</v>
      </c>
      <c r="G44" s="146">
        <v>0</v>
      </c>
      <c r="H44" s="206" t="s">
        <v>375</v>
      </c>
      <c r="I44" s="206" t="s">
        <v>375</v>
      </c>
      <c r="J44" s="146">
        <v>0</v>
      </c>
      <c r="K44" s="146">
        <v>0</v>
      </c>
      <c r="L44" s="206" t="s">
        <v>375</v>
      </c>
      <c r="M44" s="146">
        <f t="shared" si="3"/>
        <v>0</v>
      </c>
    </row>
    <row r="45" spans="1:13" x14ac:dyDescent="0.25">
      <c r="A45" s="70" t="s">
        <v>94</v>
      </c>
      <c r="B45" s="42" t="s">
        <v>93</v>
      </c>
      <c r="C45" s="206" t="s">
        <v>375</v>
      </c>
      <c r="D45" s="146">
        <f t="shared" si="0"/>
        <v>0</v>
      </c>
      <c r="E45" s="146">
        <f t="shared" si="1"/>
        <v>0</v>
      </c>
      <c r="F45" s="146">
        <f t="shared" si="2"/>
        <v>0</v>
      </c>
      <c r="G45" s="146">
        <v>0</v>
      </c>
      <c r="H45" s="206" t="s">
        <v>375</v>
      </c>
      <c r="I45" s="206" t="s">
        <v>375</v>
      </c>
      <c r="J45" s="146">
        <v>0</v>
      </c>
      <c r="K45" s="146">
        <v>0</v>
      </c>
      <c r="L45" s="206" t="s">
        <v>375</v>
      </c>
      <c r="M45" s="146">
        <f t="shared" si="3"/>
        <v>0</v>
      </c>
    </row>
    <row r="46" spans="1:13" x14ac:dyDescent="0.25">
      <c r="A46" s="70" t="s">
        <v>92</v>
      </c>
      <c r="B46" s="42" t="s">
        <v>91</v>
      </c>
      <c r="C46" s="206" t="s">
        <v>375</v>
      </c>
      <c r="D46" s="146">
        <f t="shared" si="0"/>
        <v>0</v>
      </c>
      <c r="E46" s="146">
        <f t="shared" si="1"/>
        <v>0</v>
      </c>
      <c r="F46" s="146">
        <f t="shared" si="2"/>
        <v>0</v>
      </c>
      <c r="G46" s="146">
        <v>0</v>
      </c>
      <c r="H46" s="206" t="s">
        <v>375</v>
      </c>
      <c r="I46" s="206" t="s">
        <v>375</v>
      </c>
      <c r="J46" s="146">
        <v>0</v>
      </c>
      <c r="K46" s="146">
        <v>0</v>
      </c>
      <c r="L46" s="206" t="s">
        <v>375</v>
      </c>
      <c r="M46" s="146">
        <f t="shared" si="3"/>
        <v>0</v>
      </c>
    </row>
    <row r="47" spans="1:13" ht="31.5" x14ac:dyDescent="0.25">
      <c r="A47" s="70" t="s">
        <v>90</v>
      </c>
      <c r="B47" s="42" t="s">
        <v>89</v>
      </c>
      <c r="C47" s="206" t="s">
        <v>375</v>
      </c>
      <c r="D47" s="146">
        <f t="shared" si="0"/>
        <v>0.2</v>
      </c>
      <c r="E47" s="146">
        <f t="shared" si="1"/>
        <v>0.2</v>
      </c>
      <c r="F47" s="146">
        <f t="shared" si="2"/>
        <v>0.2</v>
      </c>
      <c r="G47" s="146">
        <v>0</v>
      </c>
      <c r="H47" s="206" t="s">
        <v>375</v>
      </c>
      <c r="I47" s="206" t="s">
        <v>375</v>
      </c>
      <c r="J47" s="146">
        <v>0.2</v>
      </c>
      <c r="K47" s="146">
        <v>0</v>
      </c>
      <c r="L47" s="206" t="s">
        <v>375</v>
      </c>
      <c r="M47" s="146">
        <f t="shared" si="3"/>
        <v>0.2</v>
      </c>
    </row>
    <row r="48" spans="1:13" ht="31.5" x14ac:dyDescent="0.25">
      <c r="A48" s="70" t="s">
        <v>88</v>
      </c>
      <c r="B48" s="42" t="s">
        <v>87</v>
      </c>
      <c r="C48" s="206" t="s">
        <v>375</v>
      </c>
      <c r="D48" s="146">
        <f t="shared" si="0"/>
        <v>0</v>
      </c>
      <c r="E48" s="146">
        <f t="shared" si="1"/>
        <v>0</v>
      </c>
      <c r="F48" s="146">
        <f t="shared" si="2"/>
        <v>0</v>
      </c>
      <c r="G48" s="146">
        <v>0</v>
      </c>
      <c r="H48" s="206" t="s">
        <v>375</v>
      </c>
      <c r="I48" s="206" t="s">
        <v>375</v>
      </c>
      <c r="J48" s="146">
        <v>0</v>
      </c>
      <c r="K48" s="146">
        <v>0</v>
      </c>
      <c r="L48" s="206" t="s">
        <v>375</v>
      </c>
      <c r="M48" s="146">
        <f t="shared" si="3"/>
        <v>0</v>
      </c>
    </row>
    <row r="49" spans="1:13" x14ac:dyDescent="0.25">
      <c r="A49" s="70" t="s">
        <v>86</v>
      </c>
      <c r="B49" s="42" t="s">
        <v>85</v>
      </c>
      <c r="C49" s="206" t="s">
        <v>375</v>
      </c>
      <c r="D49" s="146">
        <f t="shared" si="0"/>
        <v>0</v>
      </c>
      <c r="E49" s="146">
        <f t="shared" si="1"/>
        <v>0</v>
      </c>
      <c r="F49" s="146">
        <f t="shared" si="2"/>
        <v>0</v>
      </c>
      <c r="G49" s="146">
        <v>0</v>
      </c>
      <c r="H49" s="206" t="s">
        <v>375</v>
      </c>
      <c r="I49" s="206" t="s">
        <v>375</v>
      </c>
      <c r="J49" s="146">
        <v>0</v>
      </c>
      <c r="K49" s="146">
        <v>0</v>
      </c>
      <c r="L49" s="206" t="s">
        <v>375</v>
      </c>
      <c r="M49" s="146">
        <f t="shared" si="3"/>
        <v>0</v>
      </c>
    </row>
    <row r="50" spans="1:13" ht="18.75" x14ac:dyDescent="0.25">
      <c r="A50" s="70" t="s">
        <v>84</v>
      </c>
      <c r="B50" s="69" t="s">
        <v>83</v>
      </c>
      <c r="C50" s="206" t="s">
        <v>375</v>
      </c>
      <c r="D50" s="146">
        <f t="shared" si="0"/>
        <v>0</v>
      </c>
      <c r="E50" s="146">
        <f t="shared" si="1"/>
        <v>0</v>
      </c>
      <c r="F50" s="146">
        <f t="shared" si="2"/>
        <v>0</v>
      </c>
      <c r="G50" s="146">
        <v>0</v>
      </c>
      <c r="H50" s="206" t="s">
        <v>375</v>
      </c>
      <c r="I50" s="206" t="s">
        <v>375</v>
      </c>
      <c r="J50" s="146">
        <v>0</v>
      </c>
      <c r="K50" s="146">
        <v>0</v>
      </c>
      <c r="L50" s="206" t="s">
        <v>375</v>
      </c>
      <c r="M50" s="146">
        <f t="shared" si="3"/>
        <v>0</v>
      </c>
    </row>
    <row r="51" spans="1:13" ht="35.25" customHeight="1" x14ac:dyDescent="0.25">
      <c r="A51" s="73" t="s">
        <v>13</v>
      </c>
      <c r="B51" s="72" t="s">
        <v>82</v>
      </c>
      <c r="C51" s="206" t="s">
        <v>375</v>
      </c>
      <c r="D51" s="146">
        <f t="shared" si="0"/>
        <v>0</v>
      </c>
      <c r="E51" s="146">
        <f t="shared" si="1"/>
        <v>0</v>
      </c>
      <c r="F51" s="146">
        <f t="shared" si="2"/>
        <v>0</v>
      </c>
      <c r="G51" s="146">
        <v>0</v>
      </c>
      <c r="H51" s="206" t="s">
        <v>375</v>
      </c>
      <c r="I51" s="206" t="s">
        <v>375</v>
      </c>
      <c r="J51" s="146">
        <v>0</v>
      </c>
      <c r="K51" s="146">
        <v>0</v>
      </c>
      <c r="L51" s="206" t="s">
        <v>375</v>
      </c>
      <c r="M51" s="146">
        <f t="shared" si="3"/>
        <v>0</v>
      </c>
    </row>
    <row r="52" spans="1:13" x14ac:dyDescent="0.25">
      <c r="A52" s="70" t="s">
        <v>81</v>
      </c>
      <c r="B52" s="42" t="s">
        <v>80</v>
      </c>
      <c r="C52" s="206" t="s">
        <v>375</v>
      </c>
      <c r="D52" s="146">
        <f t="shared" si="0"/>
        <v>0.16</v>
      </c>
      <c r="E52" s="146">
        <f t="shared" si="1"/>
        <v>0.16</v>
      </c>
      <c r="F52" s="146">
        <f t="shared" si="2"/>
        <v>0.16</v>
      </c>
      <c r="G52" s="146">
        <v>0</v>
      </c>
      <c r="H52" s="206" t="s">
        <v>375</v>
      </c>
      <c r="I52" s="206" t="s">
        <v>375</v>
      </c>
      <c r="J52" s="146">
        <v>0.16</v>
      </c>
      <c r="K52" s="146">
        <v>0</v>
      </c>
      <c r="L52" s="206" t="s">
        <v>375</v>
      </c>
      <c r="M52" s="146">
        <f t="shared" si="3"/>
        <v>0.16</v>
      </c>
    </row>
    <row r="53" spans="1:13" x14ac:dyDescent="0.25">
      <c r="A53" s="70" t="s">
        <v>79</v>
      </c>
      <c r="B53" s="42" t="s">
        <v>73</v>
      </c>
      <c r="C53" s="206" t="s">
        <v>375</v>
      </c>
      <c r="D53" s="146">
        <f t="shared" si="0"/>
        <v>0</v>
      </c>
      <c r="E53" s="146">
        <f t="shared" si="1"/>
        <v>0</v>
      </c>
      <c r="F53" s="146">
        <f t="shared" si="2"/>
        <v>0</v>
      </c>
      <c r="G53" s="146">
        <v>0</v>
      </c>
      <c r="H53" s="206" t="s">
        <v>375</v>
      </c>
      <c r="I53" s="206" t="s">
        <v>375</v>
      </c>
      <c r="J53" s="146">
        <v>0</v>
      </c>
      <c r="K53" s="146">
        <v>0</v>
      </c>
      <c r="L53" s="206" t="s">
        <v>375</v>
      </c>
      <c r="M53" s="146">
        <f t="shared" si="3"/>
        <v>0</v>
      </c>
    </row>
    <row r="54" spans="1:13" x14ac:dyDescent="0.25">
      <c r="A54" s="70" t="s">
        <v>78</v>
      </c>
      <c r="B54" s="69" t="s">
        <v>72</v>
      </c>
      <c r="C54" s="206" t="s">
        <v>375</v>
      </c>
      <c r="D54" s="146">
        <f t="shared" si="0"/>
        <v>0</v>
      </c>
      <c r="E54" s="146">
        <f t="shared" si="1"/>
        <v>0</v>
      </c>
      <c r="F54" s="146">
        <f t="shared" si="2"/>
        <v>0</v>
      </c>
      <c r="G54" s="146">
        <v>0</v>
      </c>
      <c r="H54" s="206" t="s">
        <v>375</v>
      </c>
      <c r="I54" s="206" t="s">
        <v>375</v>
      </c>
      <c r="J54" s="146">
        <v>0</v>
      </c>
      <c r="K54" s="146">
        <v>0</v>
      </c>
      <c r="L54" s="206" t="s">
        <v>375</v>
      </c>
      <c r="M54" s="146">
        <f t="shared" si="3"/>
        <v>0</v>
      </c>
    </row>
    <row r="55" spans="1:13" x14ac:dyDescent="0.25">
      <c r="A55" s="70" t="s">
        <v>77</v>
      </c>
      <c r="B55" s="69" t="s">
        <v>71</v>
      </c>
      <c r="C55" s="206" t="s">
        <v>375</v>
      </c>
      <c r="D55" s="146">
        <f t="shared" si="0"/>
        <v>0</v>
      </c>
      <c r="E55" s="146">
        <f t="shared" si="1"/>
        <v>0</v>
      </c>
      <c r="F55" s="146">
        <f t="shared" si="2"/>
        <v>0</v>
      </c>
      <c r="G55" s="146">
        <v>0</v>
      </c>
      <c r="H55" s="206" t="s">
        <v>375</v>
      </c>
      <c r="I55" s="206" t="s">
        <v>375</v>
      </c>
      <c r="J55" s="146">
        <v>0</v>
      </c>
      <c r="K55" s="146">
        <v>0</v>
      </c>
      <c r="L55" s="206" t="s">
        <v>375</v>
      </c>
      <c r="M55" s="146">
        <f t="shared" si="3"/>
        <v>0</v>
      </c>
    </row>
    <row r="56" spans="1:13" x14ac:dyDescent="0.25">
      <c r="A56" s="70" t="s">
        <v>76</v>
      </c>
      <c r="B56" s="69" t="s">
        <v>70</v>
      </c>
      <c r="C56" s="206" t="s">
        <v>375</v>
      </c>
      <c r="D56" s="146">
        <f t="shared" si="0"/>
        <v>0.2</v>
      </c>
      <c r="E56" s="146">
        <f t="shared" si="1"/>
        <v>0.2</v>
      </c>
      <c r="F56" s="146">
        <f t="shared" si="2"/>
        <v>0.2</v>
      </c>
      <c r="G56" s="146">
        <v>0</v>
      </c>
      <c r="H56" s="206" t="s">
        <v>375</v>
      </c>
      <c r="I56" s="206" t="s">
        <v>375</v>
      </c>
      <c r="J56" s="146">
        <v>0.2</v>
      </c>
      <c r="K56" s="146">
        <v>0</v>
      </c>
      <c r="L56" s="206" t="s">
        <v>375</v>
      </c>
      <c r="M56" s="146">
        <f t="shared" si="3"/>
        <v>0.2</v>
      </c>
    </row>
    <row r="57" spans="1:13" ht="18.75" x14ac:dyDescent="0.25">
      <c r="A57" s="70" t="s">
        <v>75</v>
      </c>
      <c r="B57" s="69" t="s">
        <v>69</v>
      </c>
      <c r="C57" s="206" t="s">
        <v>375</v>
      </c>
      <c r="D57" s="146">
        <f t="shared" si="0"/>
        <v>0</v>
      </c>
      <c r="E57" s="146">
        <f t="shared" si="1"/>
        <v>0</v>
      </c>
      <c r="F57" s="146">
        <f t="shared" si="2"/>
        <v>0</v>
      </c>
      <c r="G57" s="146">
        <v>0</v>
      </c>
      <c r="H57" s="206" t="s">
        <v>375</v>
      </c>
      <c r="I57" s="206" t="s">
        <v>375</v>
      </c>
      <c r="J57" s="146">
        <v>0</v>
      </c>
      <c r="K57" s="146">
        <v>0</v>
      </c>
      <c r="L57" s="206" t="s">
        <v>375</v>
      </c>
      <c r="M57" s="146">
        <f t="shared" si="3"/>
        <v>0</v>
      </c>
    </row>
    <row r="58" spans="1:13" ht="36.75" customHeight="1" x14ac:dyDescent="0.25">
      <c r="A58" s="73" t="s">
        <v>12</v>
      </c>
      <c r="B58" s="91" t="s">
        <v>173</v>
      </c>
      <c r="C58" s="206" t="s">
        <v>375</v>
      </c>
      <c r="D58" s="146">
        <f t="shared" si="0"/>
        <v>0</v>
      </c>
      <c r="E58" s="146">
        <f t="shared" si="1"/>
        <v>0</v>
      </c>
      <c r="F58" s="146">
        <f t="shared" si="2"/>
        <v>0</v>
      </c>
      <c r="G58" s="146">
        <v>0</v>
      </c>
      <c r="H58" s="206" t="s">
        <v>375</v>
      </c>
      <c r="I58" s="206" t="s">
        <v>375</v>
      </c>
      <c r="J58" s="146">
        <v>0</v>
      </c>
      <c r="K58" s="146">
        <v>0</v>
      </c>
      <c r="L58" s="206" t="s">
        <v>375</v>
      </c>
      <c r="M58" s="146">
        <f t="shared" si="3"/>
        <v>0</v>
      </c>
    </row>
    <row r="59" spans="1:13" x14ac:dyDescent="0.25">
      <c r="A59" s="73" t="s">
        <v>10</v>
      </c>
      <c r="B59" s="72" t="s">
        <v>74</v>
      </c>
      <c r="C59" s="206" t="s">
        <v>375</v>
      </c>
      <c r="D59" s="146">
        <f t="shared" si="0"/>
        <v>0</v>
      </c>
      <c r="E59" s="146">
        <f t="shared" si="1"/>
        <v>0</v>
      </c>
      <c r="F59" s="146">
        <f t="shared" si="2"/>
        <v>0</v>
      </c>
      <c r="G59" s="146">
        <v>0</v>
      </c>
      <c r="H59" s="206" t="s">
        <v>375</v>
      </c>
      <c r="I59" s="206" t="s">
        <v>375</v>
      </c>
      <c r="J59" s="146">
        <v>0</v>
      </c>
      <c r="K59" s="146">
        <v>0</v>
      </c>
      <c r="L59" s="206" t="s">
        <v>375</v>
      </c>
      <c r="M59" s="146">
        <f t="shared" si="3"/>
        <v>0</v>
      </c>
    </row>
    <row r="60" spans="1:13" x14ac:dyDescent="0.25">
      <c r="A60" s="70" t="s">
        <v>167</v>
      </c>
      <c r="B60" s="71" t="s">
        <v>95</v>
      </c>
      <c r="C60" s="206" t="s">
        <v>375</v>
      </c>
      <c r="D60" s="146">
        <f t="shared" si="0"/>
        <v>0</v>
      </c>
      <c r="E60" s="146">
        <f t="shared" si="1"/>
        <v>0</v>
      </c>
      <c r="F60" s="146">
        <f t="shared" si="2"/>
        <v>0</v>
      </c>
      <c r="G60" s="146">
        <v>0</v>
      </c>
      <c r="H60" s="206" t="s">
        <v>375</v>
      </c>
      <c r="I60" s="206" t="s">
        <v>375</v>
      </c>
      <c r="J60" s="146">
        <v>0</v>
      </c>
      <c r="K60" s="146">
        <v>0</v>
      </c>
      <c r="L60" s="206" t="s">
        <v>375</v>
      </c>
      <c r="M60" s="146">
        <f t="shared" si="3"/>
        <v>0</v>
      </c>
    </row>
    <row r="61" spans="1:13" x14ac:dyDescent="0.25">
      <c r="A61" s="70" t="s">
        <v>168</v>
      </c>
      <c r="B61" s="71" t="s">
        <v>93</v>
      </c>
      <c r="C61" s="206" t="s">
        <v>375</v>
      </c>
      <c r="D61" s="146">
        <f t="shared" si="0"/>
        <v>0</v>
      </c>
      <c r="E61" s="146">
        <f t="shared" si="1"/>
        <v>0</v>
      </c>
      <c r="F61" s="146">
        <f t="shared" si="2"/>
        <v>0</v>
      </c>
      <c r="G61" s="146">
        <v>0</v>
      </c>
      <c r="H61" s="206" t="s">
        <v>375</v>
      </c>
      <c r="I61" s="206" t="s">
        <v>375</v>
      </c>
      <c r="J61" s="146">
        <v>0</v>
      </c>
      <c r="K61" s="146">
        <v>0</v>
      </c>
      <c r="L61" s="206" t="s">
        <v>375</v>
      </c>
      <c r="M61" s="146">
        <f t="shared" si="3"/>
        <v>0</v>
      </c>
    </row>
    <row r="62" spans="1:13" x14ac:dyDescent="0.25">
      <c r="A62" s="70" t="s">
        <v>169</v>
      </c>
      <c r="B62" s="71" t="s">
        <v>91</v>
      </c>
      <c r="C62" s="206" t="s">
        <v>375</v>
      </c>
      <c r="D62" s="146">
        <f t="shared" si="0"/>
        <v>0</v>
      </c>
      <c r="E62" s="146">
        <f t="shared" si="1"/>
        <v>0</v>
      </c>
      <c r="F62" s="146">
        <f t="shared" si="2"/>
        <v>0</v>
      </c>
      <c r="G62" s="146">
        <v>0</v>
      </c>
      <c r="H62" s="206" t="s">
        <v>375</v>
      </c>
      <c r="I62" s="206" t="s">
        <v>375</v>
      </c>
      <c r="J62" s="146">
        <v>0</v>
      </c>
      <c r="K62" s="146">
        <v>0</v>
      </c>
      <c r="L62" s="206" t="s">
        <v>375</v>
      </c>
      <c r="M62" s="146">
        <f t="shared" si="3"/>
        <v>0</v>
      </c>
    </row>
    <row r="63" spans="1:13" x14ac:dyDescent="0.25">
      <c r="A63" s="70" t="s">
        <v>170</v>
      </c>
      <c r="B63" s="71" t="s">
        <v>172</v>
      </c>
      <c r="C63" s="206" t="s">
        <v>375</v>
      </c>
      <c r="D63" s="146">
        <f t="shared" si="0"/>
        <v>0</v>
      </c>
      <c r="E63" s="146">
        <f t="shared" si="1"/>
        <v>0</v>
      </c>
      <c r="F63" s="146">
        <f t="shared" si="2"/>
        <v>0</v>
      </c>
      <c r="G63" s="146">
        <v>0</v>
      </c>
      <c r="H63" s="206" t="s">
        <v>375</v>
      </c>
      <c r="I63" s="206" t="s">
        <v>375</v>
      </c>
      <c r="J63" s="146">
        <v>0</v>
      </c>
      <c r="K63" s="146">
        <v>0</v>
      </c>
      <c r="L63" s="206" t="s">
        <v>375</v>
      </c>
      <c r="M63" s="146">
        <f t="shared" si="3"/>
        <v>0</v>
      </c>
    </row>
    <row r="64" spans="1:13" ht="18.75" x14ac:dyDescent="0.25">
      <c r="A64" s="70" t="s">
        <v>171</v>
      </c>
      <c r="B64" s="69" t="s">
        <v>69</v>
      </c>
      <c r="C64" s="206" t="s">
        <v>375</v>
      </c>
      <c r="D64" s="146">
        <f t="shared" si="0"/>
        <v>0</v>
      </c>
      <c r="E64" s="146">
        <f t="shared" si="1"/>
        <v>0</v>
      </c>
      <c r="F64" s="146">
        <f t="shared" si="2"/>
        <v>0</v>
      </c>
      <c r="G64" s="146">
        <v>0</v>
      </c>
      <c r="H64" s="206" t="s">
        <v>375</v>
      </c>
      <c r="I64" s="206" t="s">
        <v>375</v>
      </c>
      <c r="J64" s="146">
        <v>0</v>
      </c>
      <c r="K64" s="146">
        <v>0</v>
      </c>
      <c r="L64" s="206" t="s">
        <v>375</v>
      </c>
      <c r="M64" s="146">
        <f t="shared" si="3"/>
        <v>0</v>
      </c>
    </row>
    <row r="65" spans="1:12" x14ac:dyDescent="0.25">
      <c r="A65" s="66"/>
      <c r="B65" s="67"/>
      <c r="C65" s="67"/>
      <c r="D65" s="67"/>
      <c r="E65" s="67"/>
      <c r="F65" s="67"/>
      <c r="G65" s="67"/>
      <c r="H65" s="67"/>
      <c r="I65" s="67"/>
      <c r="J65" s="67"/>
      <c r="K65" s="67"/>
      <c r="L65" s="58"/>
    </row>
    <row r="66" spans="1:12" ht="54" customHeight="1" x14ac:dyDescent="0.25">
      <c r="A66" s="58"/>
      <c r="B66" s="315"/>
      <c r="C66" s="315"/>
      <c r="D66" s="315"/>
      <c r="E66" s="315"/>
      <c r="F66" s="315"/>
      <c r="G66" s="315"/>
      <c r="H66" s="315"/>
      <c r="I66" s="315"/>
      <c r="J66" s="62"/>
      <c r="K66" s="62"/>
      <c r="L66" s="65"/>
    </row>
    <row r="67" spans="1:12" x14ac:dyDescent="0.25">
      <c r="A67" s="58"/>
      <c r="B67" s="58"/>
      <c r="C67" s="58"/>
      <c r="D67" s="58"/>
      <c r="E67" s="58"/>
      <c r="F67" s="58"/>
      <c r="L67" s="58"/>
    </row>
    <row r="68" spans="1:12" ht="50.25" customHeight="1" x14ac:dyDescent="0.25">
      <c r="A68" s="58"/>
      <c r="B68" s="316"/>
      <c r="C68" s="316"/>
      <c r="D68" s="316"/>
      <c r="E68" s="316"/>
      <c r="F68" s="316"/>
      <c r="G68" s="316"/>
      <c r="H68" s="316"/>
      <c r="I68" s="316"/>
      <c r="J68" s="63"/>
      <c r="K68" s="63"/>
      <c r="L68" s="58"/>
    </row>
    <row r="69" spans="1:12" x14ac:dyDescent="0.25">
      <c r="A69" s="58"/>
      <c r="B69" s="58"/>
      <c r="C69" s="58"/>
      <c r="D69" s="58"/>
      <c r="E69" s="58"/>
      <c r="F69" s="58"/>
      <c r="L69" s="58"/>
    </row>
    <row r="70" spans="1:12" ht="36.75" customHeight="1" x14ac:dyDescent="0.25">
      <c r="A70" s="58"/>
      <c r="B70" s="315"/>
      <c r="C70" s="315"/>
      <c r="D70" s="315"/>
      <c r="E70" s="315"/>
      <c r="F70" s="315"/>
      <c r="G70" s="315"/>
      <c r="H70" s="315"/>
      <c r="I70" s="315"/>
      <c r="J70" s="62"/>
      <c r="K70" s="62"/>
      <c r="L70" s="58"/>
    </row>
    <row r="71" spans="1:12" x14ac:dyDescent="0.25">
      <c r="A71" s="58"/>
      <c r="B71" s="64"/>
      <c r="C71" s="64"/>
      <c r="D71" s="64"/>
      <c r="E71" s="64"/>
      <c r="F71" s="64"/>
      <c r="L71" s="58"/>
    </row>
    <row r="72" spans="1:12" ht="51" customHeight="1" x14ac:dyDescent="0.25">
      <c r="A72" s="58"/>
      <c r="B72" s="315"/>
      <c r="C72" s="315"/>
      <c r="D72" s="315"/>
      <c r="E72" s="315"/>
      <c r="F72" s="315"/>
      <c r="G72" s="315"/>
      <c r="H72" s="315"/>
      <c r="I72" s="315"/>
      <c r="J72" s="62"/>
      <c r="K72" s="62"/>
      <c r="L72" s="58"/>
    </row>
    <row r="73" spans="1:12" ht="32.25" customHeight="1" x14ac:dyDescent="0.25">
      <c r="A73" s="58"/>
      <c r="B73" s="316"/>
      <c r="C73" s="316"/>
      <c r="D73" s="316"/>
      <c r="E73" s="316"/>
      <c r="F73" s="316"/>
      <c r="G73" s="316"/>
      <c r="H73" s="316"/>
      <c r="I73" s="316"/>
      <c r="J73" s="63"/>
      <c r="K73" s="63"/>
      <c r="L73" s="58"/>
    </row>
    <row r="74" spans="1:12" ht="51.75" customHeight="1" x14ac:dyDescent="0.25">
      <c r="A74" s="58"/>
      <c r="B74" s="315"/>
      <c r="C74" s="315"/>
      <c r="D74" s="315"/>
      <c r="E74" s="315"/>
      <c r="F74" s="315"/>
      <c r="G74" s="315"/>
      <c r="H74" s="315"/>
      <c r="I74" s="315"/>
      <c r="J74" s="62"/>
      <c r="K74" s="62"/>
      <c r="L74" s="58"/>
    </row>
    <row r="75" spans="1:12" ht="21.75" customHeight="1" x14ac:dyDescent="0.25">
      <c r="A75" s="58"/>
      <c r="B75" s="317"/>
      <c r="C75" s="317"/>
      <c r="D75" s="317"/>
      <c r="E75" s="317"/>
      <c r="F75" s="317"/>
      <c r="G75" s="317"/>
      <c r="H75" s="317"/>
      <c r="I75" s="317"/>
      <c r="J75" s="61"/>
      <c r="K75" s="61"/>
      <c r="L75" s="58"/>
    </row>
    <row r="76" spans="1:12" ht="23.25" customHeight="1" x14ac:dyDescent="0.25">
      <c r="A76" s="58"/>
      <c r="B76" s="60"/>
      <c r="C76" s="60"/>
      <c r="D76" s="60"/>
      <c r="E76" s="60"/>
      <c r="F76" s="60"/>
      <c r="L76" s="58"/>
    </row>
    <row r="77" spans="1:12" ht="18.75" customHeight="1" x14ac:dyDescent="0.25">
      <c r="A77" s="58"/>
      <c r="B77" s="314"/>
      <c r="C77" s="314"/>
      <c r="D77" s="314"/>
      <c r="E77" s="314"/>
      <c r="F77" s="314"/>
      <c r="G77" s="314"/>
      <c r="H77" s="314"/>
      <c r="I77" s="314"/>
      <c r="J77" s="59"/>
      <c r="K77" s="59"/>
      <c r="L77" s="58"/>
    </row>
    <row r="78" spans="1:12" x14ac:dyDescent="0.25">
      <c r="A78" s="58"/>
      <c r="B78" s="58"/>
      <c r="C78" s="58"/>
      <c r="D78" s="58"/>
      <c r="E78" s="58"/>
      <c r="F78" s="58"/>
      <c r="L78" s="58"/>
    </row>
    <row r="79" spans="1:12" x14ac:dyDescent="0.25">
      <c r="A79" s="58"/>
      <c r="B79" s="58"/>
      <c r="C79" s="58"/>
      <c r="D79" s="58"/>
      <c r="E79" s="58"/>
      <c r="F79" s="58"/>
      <c r="L79" s="58"/>
    </row>
    <row r="80" spans="1:12" x14ac:dyDescent="0.25">
      <c r="G80" s="57"/>
      <c r="H80" s="57"/>
      <c r="I80" s="57"/>
      <c r="J80" s="57"/>
      <c r="K80" s="57"/>
    </row>
    <row r="81" spans="7:11" x14ac:dyDescent="0.25">
      <c r="G81" s="57"/>
      <c r="H81" s="57"/>
      <c r="I81" s="57"/>
      <c r="J81" s="57"/>
      <c r="K81" s="57"/>
    </row>
    <row r="82" spans="7:11" x14ac:dyDescent="0.25">
      <c r="G82" s="57"/>
      <c r="H82" s="57"/>
      <c r="I82" s="57"/>
      <c r="J82" s="57"/>
      <c r="K82" s="57"/>
    </row>
    <row r="83" spans="7:11" x14ac:dyDescent="0.25">
      <c r="G83" s="57"/>
      <c r="H83" s="57"/>
      <c r="I83" s="57"/>
      <c r="J83" s="57"/>
      <c r="K83" s="57"/>
    </row>
    <row r="84" spans="7:11" x14ac:dyDescent="0.25">
      <c r="G84" s="57"/>
      <c r="H84" s="57"/>
      <c r="I84" s="57"/>
      <c r="J84" s="57"/>
      <c r="K84" s="57"/>
    </row>
    <row r="85" spans="7:11" x14ac:dyDescent="0.25">
      <c r="G85" s="57"/>
      <c r="H85" s="57"/>
      <c r="I85" s="57"/>
      <c r="J85" s="57"/>
      <c r="K85" s="57"/>
    </row>
    <row r="86" spans="7:11" x14ac:dyDescent="0.25">
      <c r="G86" s="57"/>
      <c r="H86" s="57"/>
      <c r="I86" s="57"/>
      <c r="J86" s="57"/>
      <c r="K86" s="57"/>
    </row>
    <row r="87" spans="7:11" x14ac:dyDescent="0.25">
      <c r="G87" s="57"/>
      <c r="H87" s="57"/>
      <c r="I87" s="57"/>
      <c r="J87" s="57"/>
      <c r="K87" s="57"/>
    </row>
    <row r="88" spans="7:11" x14ac:dyDescent="0.25">
      <c r="G88" s="57"/>
      <c r="H88" s="57"/>
      <c r="I88" s="57"/>
      <c r="J88" s="57"/>
      <c r="K88" s="57"/>
    </row>
    <row r="89" spans="7:11" x14ac:dyDescent="0.25">
      <c r="G89" s="57"/>
      <c r="H89" s="57"/>
      <c r="I89" s="57"/>
      <c r="J89" s="57"/>
      <c r="K89" s="57"/>
    </row>
    <row r="90" spans="7:11" x14ac:dyDescent="0.25">
      <c r="G90" s="57"/>
      <c r="H90" s="57"/>
      <c r="I90" s="57"/>
      <c r="J90" s="57"/>
      <c r="K90" s="57"/>
    </row>
    <row r="91" spans="7:11" x14ac:dyDescent="0.25">
      <c r="G91" s="57"/>
      <c r="H91" s="57"/>
      <c r="I91" s="57"/>
      <c r="J91" s="57"/>
      <c r="K91" s="57"/>
    </row>
    <row r="92" spans="7:11" x14ac:dyDescent="0.25">
      <c r="G92" s="57"/>
      <c r="H92" s="57"/>
      <c r="I92" s="57"/>
      <c r="J92" s="57"/>
      <c r="K92" s="57"/>
    </row>
  </sheetData>
  <mergeCells count="27">
    <mergeCell ref="B77:I77"/>
    <mergeCell ref="B66:I66"/>
    <mergeCell ref="B68:I68"/>
    <mergeCell ref="B70:I70"/>
    <mergeCell ref="B72:I72"/>
    <mergeCell ref="B73:I73"/>
    <mergeCell ref="B74:I74"/>
    <mergeCell ref="B75:I75"/>
    <mergeCell ref="C20:D21"/>
    <mergeCell ref="A16:M16"/>
    <mergeCell ref="A15:M15"/>
    <mergeCell ref="A20:A22"/>
    <mergeCell ref="E20:F21"/>
    <mergeCell ref="A18:M18"/>
    <mergeCell ref="L20:M21"/>
    <mergeCell ref="G20:G22"/>
    <mergeCell ref="H21:I21"/>
    <mergeCell ref="H20:K20"/>
    <mergeCell ref="J21:K21"/>
    <mergeCell ref="B20:B22"/>
    <mergeCell ref="A14:M14"/>
    <mergeCell ref="A4:M4"/>
    <mergeCell ref="A12:M12"/>
    <mergeCell ref="A9:M9"/>
    <mergeCell ref="A11:M11"/>
    <mergeCell ref="A8:M8"/>
    <mergeCell ref="A6:M6"/>
  </mergeCells>
  <phoneticPr fontId="0" type="noConversion"/>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199" customWidth="1"/>
    <col min="2" max="2" width="23.140625" style="199" customWidth="1"/>
    <col min="3" max="3" width="13.85546875" style="199" customWidth="1"/>
    <col min="4" max="4" width="15.140625" style="199" customWidth="1"/>
    <col min="5" max="12" width="7.7109375" style="199" customWidth="1"/>
    <col min="13" max="15" width="10.7109375" style="199" customWidth="1"/>
    <col min="16" max="17" width="13.42578125" style="199" customWidth="1"/>
    <col min="18" max="18" width="17" style="199" customWidth="1"/>
    <col min="19" max="20" width="9.7109375" style="199" customWidth="1"/>
    <col min="21" max="21" width="11.42578125" style="199" customWidth="1"/>
    <col min="22" max="22" width="12.7109375" style="199" customWidth="1"/>
    <col min="23" max="25" width="10.7109375" style="199" customWidth="1"/>
    <col min="26" max="26" width="7.7109375" style="199" customWidth="1"/>
    <col min="27" max="30" width="10.7109375" style="199" customWidth="1"/>
    <col min="31" max="31" width="15.85546875" style="199" customWidth="1"/>
    <col min="32" max="32" width="11.7109375" style="199" customWidth="1"/>
    <col min="33" max="33" width="11.5703125" style="199" customWidth="1"/>
    <col min="34" max="35" width="9.7109375" style="199" customWidth="1"/>
    <col min="36" max="36" width="11.7109375" style="199" customWidth="1"/>
    <col min="37" max="37" width="12" style="199" customWidth="1"/>
    <col min="38" max="38" width="12.28515625" style="199" customWidth="1"/>
    <col min="39" max="41" width="9.7109375" style="199" customWidth="1"/>
    <col min="42" max="42" width="12.42578125" style="199" customWidth="1"/>
    <col min="43" max="43" width="12" style="199" customWidth="1"/>
    <col min="44" max="44" width="14.140625" style="199" customWidth="1"/>
    <col min="45" max="46" width="13.28515625" style="199" customWidth="1"/>
    <col min="47" max="47" width="10.7109375" style="199" customWidth="1"/>
    <col min="48" max="48" width="15.7109375" style="199" customWidth="1"/>
    <col min="49" max="16384" width="9.140625" style="199"/>
  </cols>
  <sheetData>
    <row r="1" spans="1:48" ht="18.75" x14ac:dyDescent="0.25">
      <c r="AV1" s="35" t="s">
        <v>23</v>
      </c>
    </row>
    <row r="2" spans="1:48" ht="18.75" x14ac:dyDescent="0.3">
      <c r="AV2" s="14" t="s">
        <v>6</v>
      </c>
    </row>
    <row r="3" spans="1:48" ht="18.75" x14ac:dyDescent="0.3">
      <c r="AV3" s="14" t="s">
        <v>22</v>
      </c>
    </row>
    <row r="4" spans="1:48" ht="18.75" x14ac:dyDescent="0.3">
      <c r="AV4" s="14"/>
    </row>
    <row r="5" spans="1:48" ht="18.75" customHeight="1" x14ac:dyDescent="0.25">
      <c r="A5" s="226" t="s">
        <v>387</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14"/>
    </row>
    <row r="7" spans="1:48" ht="18.75" x14ac:dyDescent="0.25">
      <c r="A7" s="266" t="s">
        <v>5</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x14ac:dyDescent="0.25">
      <c r="A9" s="267" t="s">
        <v>324</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8" t="s">
        <v>4</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x14ac:dyDescent="0.25">
      <c r="A12" s="267" t="str">
        <f>'1. паспорт местоположение'!A12:C12</f>
        <v>G_prj_109105_50410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8" t="s">
        <v>3</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x14ac:dyDescent="0.25">
      <c r="A15" s="267" t="str">
        <f>'1. паспорт местоположение'!A15:C15</f>
        <v xml:space="preserve">Строительство ВЛ-10 кВ от Ф-488 для обеспечения технологического присоединения энергопринимающих устройств зерноочистительных, зернопогрузочных машин на территории бывшего колхоза "Родина" Благодарненского района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8" t="s">
        <v>2</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s="200"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00" customFormat="1" x14ac:dyDescent="0.25">
      <c r="A21" s="318" t="s">
        <v>396</v>
      </c>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318"/>
      <c r="AB21" s="318"/>
      <c r="AC21" s="318"/>
      <c r="AD21" s="318"/>
      <c r="AE21" s="318"/>
      <c r="AF21" s="318"/>
      <c r="AG21" s="318"/>
      <c r="AH21" s="318"/>
      <c r="AI21" s="318"/>
      <c r="AJ21" s="318"/>
      <c r="AK21" s="318"/>
      <c r="AL21" s="318"/>
      <c r="AM21" s="318"/>
      <c r="AN21" s="318"/>
      <c r="AO21" s="318"/>
      <c r="AP21" s="318"/>
      <c r="AQ21" s="318"/>
      <c r="AR21" s="318"/>
      <c r="AS21" s="318"/>
      <c r="AT21" s="318"/>
      <c r="AU21" s="318"/>
      <c r="AV21" s="318"/>
    </row>
    <row r="22" spans="1:48" s="200" customFormat="1" ht="58.5" customHeight="1" x14ac:dyDescent="0.25">
      <c r="A22" s="319" t="s">
        <v>397</v>
      </c>
      <c r="B22" s="322" t="s">
        <v>398</v>
      </c>
      <c r="C22" s="319" t="s">
        <v>399</v>
      </c>
      <c r="D22" s="319" t="s">
        <v>400</v>
      </c>
      <c r="E22" s="325" t="s">
        <v>401</v>
      </c>
      <c r="F22" s="326"/>
      <c r="G22" s="326"/>
      <c r="H22" s="326"/>
      <c r="I22" s="326"/>
      <c r="J22" s="326"/>
      <c r="K22" s="326"/>
      <c r="L22" s="327"/>
      <c r="M22" s="319" t="s">
        <v>402</v>
      </c>
      <c r="N22" s="319" t="s">
        <v>403</v>
      </c>
      <c r="O22" s="319" t="s">
        <v>404</v>
      </c>
      <c r="P22" s="329" t="s">
        <v>405</v>
      </c>
      <c r="Q22" s="329" t="s">
        <v>406</v>
      </c>
      <c r="R22" s="329" t="s">
        <v>407</v>
      </c>
      <c r="S22" s="329" t="s">
        <v>408</v>
      </c>
      <c r="T22" s="329"/>
      <c r="U22" s="332" t="s">
        <v>409</v>
      </c>
      <c r="V22" s="332" t="s">
        <v>410</v>
      </c>
      <c r="W22" s="329" t="s">
        <v>411</v>
      </c>
      <c r="X22" s="329" t="s">
        <v>412</v>
      </c>
      <c r="Y22" s="329" t="s">
        <v>413</v>
      </c>
      <c r="Z22" s="328" t="s">
        <v>414</v>
      </c>
      <c r="AA22" s="329" t="s">
        <v>415</v>
      </c>
      <c r="AB22" s="329" t="s">
        <v>416</v>
      </c>
      <c r="AC22" s="329" t="s">
        <v>417</v>
      </c>
      <c r="AD22" s="329" t="s">
        <v>418</v>
      </c>
      <c r="AE22" s="329" t="s">
        <v>419</v>
      </c>
      <c r="AF22" s="329" t="s">
        <v>420</v>
      </c>
      <c r="AG22" s="329"/>
      <c r="AH22" s="329"/>
      <c r="AI22" s="329"/>
      <c r="AJ22" s="329"/>
      <c r="AK22" s="329"/>
      <c r="AL22" s="329" t="s">
        <v>421</v>
      </c>
      <c r="AM22" s="329"/>
      <c r="AN22" s="329"/>
      <c r="AO22" s="329"/>
      <c r="AP22" s="329" t="s">
        <v>422</v>
      </c>
      <c r="AQ22" s="329"/>
      <c r="AR22" s="329" t="s">
        <v>423</v>
      </c>
      <c r="AS22" s="329" t="s">
        <v>424</v>
      </c>
      <c r="AT22" s="329" t="s">
        <v>425</v>
      </c>
      <c r="AU22" s="329" t="s">
        <v>426</v>
      </c>
      <c r="AV22" s="339" t="s">
        <v>427</v>
      </c>
    </row>
    <row r="23" spans="1:48" s="200" customFormat="1" ht="64.5" customHeight="1" x14ac:dyDescent="0.25">
      <c r="A23" s="320"/>
      <c r="B23" s="323"/>
      <c r="C23" s="320"/>
      <c r="D23" s="320"/>
      <c r="E23" s="337" t="s">
        <v>428</v>
      </c>
      <c r="F23" s="335" t="s">
        <v>73</v>
      </c>
      <c r="G23" s="335" t="s">
        <v>72</v>
      </c>
      <c r="H23" s="335" t="s">
        <v>71</v>
      </c>
      <c r="I23" s="333" t="s">
        <v>429</v>
      </c>
      <c r="J23" s="333" t="s">
        <v>430</v>
      </c>
      <c r="K23" s="333" t="s">
        <v>431</v>
      </c>
      <c r="L23" s="335" t="s">
        <v>386</v>
      </c>
      <c r="M23" s="320"/>
      <c r="N23" s="320"/>
      <c r="O23" s="320"/>
      <c r="P23" s="329"/>
      <c r="Q23" s="329"/>
      <c r="R23" s="329"/>
      <c r="S23" s="330" t="s">
        <v>0</v>
      </c>
      <c r="T23" s="330" t="s">
        <v>321</v>
      </c>
      <c r="U23" s="332"/>
      <c r="V23" s="332"/>
      <c r="W23" s="329"/>
      <c r="X23" s="329"/>
      <c r="Y23" s="329"/>
      <c r="Z23" s="329"/>
      <c r="AA23" s="329"/>
      <c r="AB23" s="329"/>
      <c r="AC23" s="329"/>
      <c r="AD23" s="329"/>
      <c r="AE23" s="329"/>
      <c r="AF23" s="329" t="s">
        <v>432</v>
      </c>
      <c r="AG23" s="329"/>
      <c r="AH23" s="329" t="s">
        <v>433</v>
      </c>
      <c r="AI23" s="329"/>
      <c r="AJ23" s="319" t="s">
        <v>434</v>
      </c>
      <c r="AK23" s="319" t="s">
        <v>435</v>
      </c>
      <c r="AL23" s="319" t="s">
        <v>436</v>
      </c>
      <c r="AM23" s="319" t="s">
        <v>437</v>
      </c>
      <c r="AN23" s="319" t="s">
        <v>438</v>
      </c>
      <c r="AO23" s="319" t="s">
        <v>439</v>
      </c>
      <c r="AP23" s="319" t="s">
        <v>440</v>
      </c>
      <c r="AQ23" s="341" t="s">
        <v>321</v>
      </c>
      <c r="AR23" s="329"/>
      <c r="AS23" s="329"/>
      <c r="AT23" s="329"/>
      <c r="AU23" s="329"/>
      <c r="AV23" s="340"/>
    </row>
    <row r="24" spans="1:48" s="200" customFormat="1" ht="96.75" customHeight="1" x14ac:dyDescent="0.25">
      <c r="A24" s="321"/>
      <c r="B24" s="324"/>
      <c r="C24" s="321"/>
      <c r="D24" s="321"/>
      <c r="E24" s="338"/>
      <c r="F24" s="336"/>
      <c r="G24" s="336"/>
      <c r="H24" s="336"/>
      <c r="I24" s="334"/>
      <c r="J24" s="334"/>
      <c r="K24" s="334"/>
      <c r="L24" s="336"/>
      <c r="M24" s="321"/>
      <c r="N24" s="321"/>
      <c r="O24" s="321"/>
      <c r="P24" s="329"/>
      <c r="Q24" s="329"/>
      <c r="R24" s="329"/>
      <c r="S24" s="331"/>
      <c r="T24" s="331"/>
      <c r="U24" s="332"/>
      <c r="V24" s="332"/>
      <c r="W24" s="329"/>
      <c r="X24" s="329"/>
      <c r="Y24" s="329"/>
      <c r="Z24" s="329"/>
      <c r="AA24" s="329"/>
      <c r="AB24" s="329"/>
      <c r="AC24" s="329"/>
      <c r="AD24" s="329"/>
      <c r="AE24" s="329"/>
      <c r="AF24" s="201" t="s">
        <v>441</v>
      </c>
      <c r="AG24" s="201" t="s">
        <v>442</v>
      </c>
      <c r="AH24" s="202" t="s">
        <v>0</v>
      </c>
      <c r="AI24" s="202" t="s">
        <v>321</v>
      </c>
      <c r="AJ24" s="321"/>
      <c r="AK24" s="321"/>
      <c r="AL24" s="321"/>
      <c r="AM24" s="321"/>
      <c r="AN24" s="321"/>
      <c r="AO24" s="321"/>
      <c r="AP24" s="321"/>
      <c r="AQ24" s="342"/>
      <c r="AR24" s="329"/>
      <c r="AS24" s="329"/>
      <c r="AT24" s="329"/>
      <c r="AU24" s="329"/>
      <c r="AV24" s="340"/>
    </row>
    <row r="25" spans="1:48" s="204" customFormat="1" ht="11.25" x14ac:dyDescent="0.2">
      <c r="A25" s="203">
        <v>1</v>
      </c>
      <c r="B25" s="203">
        <v>2</v>
      </c>
      <c r="C25" s="203">
        <v>4</v>
      </c>
      <c r="D25" s="203">
        <v>5</v>
      </c>
      <c r="E25" s="203">
        <v>6</v>
      </c>
      <c r="F25" s="203">
        <f>E25+1</f>
        <v>7</v>
      </c>
      <c r="G25" s="203">
        <f t="shared" ref="G25:AV25" si="0">F25+1</f>
        <v>8</v>
      </c>
      <c r="H25" s="203">
        <f t="shared" si="0"/>
        <v>9</v>
      </c>
      <c r="I25" s="203">
        <f t="shared" si="0"/>
        <v>10</v>
      </c>
      <c r="J25" s="203">
        <f t="shared" si="0"/>
        <v>11</v>
      </c>
      <c r="K25" s="203">
        <f t="shared" si="0"/>
        <v>12</v>
      </c>
      <c r="L25" s="203">
        <f t="shared" si="0"/>
        <v>13</v>
      </c>
      <c r="M25" s="203">
        <f t="shared" si="0"/>
        <v>14</v>
      </c>
      <c r="N25" s="203">
        <f t="shared" si="0"/>
        <v>15</v>
      </c>
      <c r="O25" s="203">
        <f t="shared" si="0"/>
        <v>16</v>
      </c>
      <c r="P25" s="203">
        <f t="shared" si="0"/>
        <v>17</v>
      </c>
      <c r="Q25" s="203">
        <f t="shared" si="0"/>
        <v>18</v>
      </c>
      <c r="R25" s="203">
        <f t="shared" si="0"/>
        <v>19</v>
      </c>
      <c r="S25" s="203">
        <f t="shared" si="0"/>
        <v>20</v>
      </c>
      <c r="T25" s="203">
        <f t="shared" si="0"/>
        <v>21</v>
      </c>
      <c r="U25" s="203">
        <f t="shared" si="0"/>
        <v>22</v>
      </c>
      <c r="V25" s="203">
        <f t="shared" si="0"/>
        <v>23</v>
      </c>
      <c r="W25" s="203">
        <f t="shared" si="0"/>
        <v>24</v>
      </c>
      <c r="X25" s="203">
        <f t="shared" si="0"/>
        <v>25</v>
      </c>
      <c r="Y25" s="203">
        <f t="shared" si="0"/>
        <v>26</v>
      </c>
      <c r="Z25" s="203">
        <f t="shared" si="0"/>
        <v>27</v>
      </c>
      <c r="AA25" s="203">
        <f t="shared" si="0"/>
        <v>28</v>
      </c>
      <c r="AB25" s="203">
        <f t="shared" si="0"/>
        <v>29</v>
      </c>
      <c r="AC25" s="203">
        <f t="shared" si="0"/>
        <v>30</v>
      </c>
      <c r="AD25" s="203">
        <f t="shared" si="0"/>
        <v>31</v>
      </c>
      <c r="AE25" s="203">
        <f t="shared" si="0"/>
        <v>32</v>
      </c>
      <c r="AF25" s="203">
        <f t="shared" si="0"/>
        <v>33</v>
      </c>
      <c r="AG25" s="203">
        <f t="shared" si="0"/>
        <v>34</v>
      </c>
      <c r="AH25" s="203">
        <f t="shared" si="0"/>
        <v>35</v>
      </c>
      <c r="AI25" s="203">
        <f t="shared" si="0"/>
        <v>36</v>
      </c>
      <c r="AJ25" s="203">
        <f t="shared" si="0"/>
        <v>37</v>
      </c>
      <c r="AK25" s="203">
        <f t="shared" si="0"/>
        <v>38</v>
      </c>
      <c r="AL25" s="203">
        <f t="shared" si="0"/>
        <v>39</v>
      </c>
      <c r="AM25" s="203">
        <f t="shared" si="0"/>
        <v>40</v>
      </c>
      <c r="AN25" s="203">
        <f t="shared" si="0"/>
        <v>41</v>
      </c>
      <c r="AO25" s="203">
        <f t="shared" si="0"/>
        <v>42</v>
      </c>
      <c r="AP25" s="203">
        <f t="shared" si="0"/>
        <v>43</v>
      </c>
      <c r="AQ25" s="203">
        <f t="shared" si="0"/>
        <v>44</v>
      </c>
      <c r="AR25" s="203">
        <f t="shared" si="0"/>
        <v>45</v>
      </c>
      <c r="AS25" s="203">
        <f t="shared" si="0"/>
        <v>46</v>
      </c>
      <c r="AT25" s="203">
        <f t="shared" si="0"/>
        <v>47</v>
      </c>
      <c r="AU25" s="203">
        <f t="shared" si="0"/>
        <v>48</v>
      </c>
      <c r="AV25" s="203">
        <f t="shared" si="0"/>
        <v>49</v>
      </c>
    </row>
    <row r="26" spans="1:48" s="204" customFormat="1" ht="11.25" x14ac:dyDescent="0.2">
      <c r="A26" s="205" t="s">
        <v>375</v>
      </c>
      <c r="B26" s="205" t="s">
        <v>375</v>
      </c>
      <c r="C26" s="205" t="s">
        <v>375</v>
      </c>
      <c r="D26" s="205" t="s">
        <v>375</v>
      </c>
      <c r="E26" s="205" t="s">
        <v>375</v>
      </c>
      <c r="F26" s="205" t="s">
        <v>375</v>
      </c>
      <c r="G26" s="205" t="s">
        <v>375</v>
      </c>
      <c r="H26" s="205" t="s">
        <v>375</v>
      </c>
      <c r="I26" s="205" t="s">
        <v>375</v>
      </c>
      <c r="J26" s="205" t="s">
        <v>375</v>
      </c>
      <c r="K26" s="205" t="s">
        <v>375</v>
      </c>
      <c r="L26" s="205" t="s">
        <v>375</v>
      </c>
      <c r="M26" s="205" t="s">
        <v>375</v>
      </c>
      <c r="N26" s="205" t="s">
        <v>375</v>
      </c>
      <c r="O26" s="205" t="s">
        <v>375</v>
      </c>
      <c r="P26" s="205" t="s">
        <v>375</v>
      </c>
      <c r="Q26" s="205" t="s">
        <v>375</v>
      </c>
      <c r="R26" s="205" t="s">
        <v>375</v>
      </c>
      <c r="S26" s="205" t="s">
        <v>375</v>
      </c>
      <c r="T26" s="205" t="s">
        <v>375</v>
      </c>
      <c r="U26" s="205" t="s">
        <v>375</v>
      </c>
      <c r="V26" s="205" t="s">
        <v>375</v>
      </c>
      <c r="W26" s="205" t="s">
        <v>375</v>
      </c>
      <c r="X26" s="205" t="s">
        <v>375</v>
      </c>
      <c r="Y26" s="205" t="s">
        <v>375</v>
      </c>
      <c r="Z26" s="205" t="s">
        <v>375</v>
      </c>
      <c r="AA26" s="205" t="s">
        <v>375</v>
      </c>
      <c r="AB26" s="205" t="s">
        <v>375</v>
      </c>
      <c r="AC26" s="205" t="s">
        <v>375</v>
      </c>
      <c r="AD26" s="205" t="s">
        <v>375</v>
      </c>
      <c r="AE26" s="205" t="s">
        <v>375</v>
      </c>
      <c r="AF26" s="205" t="s">
        <v>375</v>
      </c>
      <c r="AG26" s="205" t="s">
        <v>375</v>
      </c>
      <c r="AH26" s="205" t="s">
        <v>375</v>
      </c>
      <c r="AI26" s="205" t="s">
        <v>375</v>
      </c>
      <c r="AJ26" s="205" t="s">
        <v>375</v>
      </c>
      <c r="AK26" s="205" t="s">
        <v>375</v>
      </c>
      <c r="AL26" s="205" t="s">
        <v>375</v>
      </c>
      <c r="AM26" s="205" t="s">
        <v>375</v>
      </c>
      <c r="AN26" s="205" t="s">
        <v>375</v>
      </c>
      <c r="AO26" s="205" t="s">
        <v>375</v>
      </c>
      <c r="AP26" s="205" t="s">
        <v>375</v>
      </c>
      <c r="AQ26" s="205" t="s">
        <v>375</v>
      </c>
      <c r="AR26" s="205" t="s">
        <v>375</v>
      </c>
      <c r="AS26" s="205" t="s">
        <v>375</v>
      </c>
      <c r="AT26" s="205" t="s">
        <v>375</v>
      </c>
      <c r="AU26" s="205" t="s">
        <v>375</v>
      </c>
      <c r="AV26" s="205" t="s">
        <v>375</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5" zoomScale="75" zoomScaleNormal="90" zoomScaleSheetLayoutView="75" workbookViewId="0">
      <selection activeCell="B23" sqref="B23"/>
    </sheetView>
  </sheetViews>
  <sheetFormatPr defaultRowHeight="15.75" x14ac:dyDescent="0.25"/>
  <cols>
    <col min="1" max="2" width="66.140625" style="104" customWidth="1"/>
    <col min="3" max="16384" width="9.140625" style="105"/>
  </cols>
  <sheetData>
    <row r="1" spans="1:8" ht="18.75" x14ac:dyDescent="0.25">
      <c r="B1" s="35" t="s">
        <v>23</v>
      </c>
    </row>
    <row r="2" spans="1:8" ht="18.75" x14ac:dyDescent="0.3">
      <c r="B2" s="14" t="s">
        <v>6</v>
      </c>
    </row>
    <row r="3" spans="1:8" ht="18.75" x14ac:dyDescent="0.3">
      <c r="B3" s="14" t="s">
        <v>177</v>
      </c>
    </row>
    <row r="4" spans="1:8" x14ac:dyDescent="0.25">
      <c r="B4" s="40"/>
    </row>
    <row r="5" spans="1:8" ht="18.75" x14ac:dyDescent="0.3">
      <c r="A5" s="349" t="s">
        <v>317</v>
      </c>
      <c r="B5" s="349"/>
      <c r="C5" s="81"/>
      <c r="D5" s="81"/>
      <c r="E5" s="81"/>
      <c r="F5" s="81"/>
      <c r="G5" s="81"/>
      <c r="H5" s="81"/>
    </row>
    <row r="6" spans="1:8" ht="18.75" x14ac:dyDescent="0.3">
      <c r="A6" s="127"/>
      <c r="B6" s="127"/>
      <c r="C6" s="127"/>
      <c r="D6" s="127"/>
      <c r="E6" s="127"/>
      <c r="F6" s="127"/>
      <c r="G6" s="127"/>
      <c r="H6" s="127"/>
    </row>
    <row r="7" spans="1:8" ht="18.75" x14ac:dyDescent="0.25">
      <c r="A7" s="230" t="s">
        <v>5</v>
      </c>
      <c r="B7" s="230"/>
      <c r="C7" s="12"/>
      <c r="D7" s="12"/>
      <c r="E7" s="12"/>
      <c r="F7" s="12"/>
      <c r="G7" s="12"/>
      <c r="H7" s="12"/>
    </row>
    <row r="8" spans="1:8" ht="18.75" x14ac:dyDescent="0.25">
      <c r="A8" s="12"/>
      <c r="B8" s="12"/>
      <c r="C8" s="12"/>
      <c r="D8" s="12"/>
      <c r="E8" s="12"/>
      <c r="F8" s="12"/>
      <c r="G8" s="12"/>
      <c r="H8" s="12"/>
    </row>
    <row r="9" spans="1:8" x14ac:dyDescent="0.25">
      <c r="A9" s="256" t="str">
        <f>'1. паспорт местоположение'!A9:C9</f>
        <v>ПАО "МРСК Северного Кавказа"</v>
      </c>
      <c r="B9" s="256"/>
      <c r="C9" s="7"/>
      <c r="D9" s="7"/>
      <c r="E9" s="7"/>
      <c r="F9" s="7"/>
      <c r="G9" s="7"/>
      <c r="H9" s="7"/>
    </row>
    <row r="10" spans="1:8" x14ac:dyDescent="0.25">
      <c r="A10" s="227" t="s">
        <v>4</v>
      </c>
      <c r="B10" s="227"/>
      <c r="C10" s="5"/>
      <c r="D10" s="5"/>
      <c r="E10" s="5"/>
      <c r="F10" s="5"/>
      <c r="G10" s="5"/>
      <c r="H10" s="5"/>
    </row>
    <row r="11" spans="1:8" ht="18.75" x14ac:dyDescent="0.25">
      <c r="A11" s="12"/>
      <c r="B11" s="12"/>
      <c r="C11" s="12"/>
      <c r="D11" s="12"/>
      <c r="E11" s="12"/>
      <c r="F11" s="12"/>
      <c r="G11" s="12"/>
      <c r="H11" s="12"/>
    </row>
    <row r="12" spans="1:8" ht="30.75" customHeight="1" x14ac:dyDescent="0.25">
      <c r="A12" s="256" t="str">
        <f>'1. паспорт местоположение'!A12:C12</f>
        <v>G_prj_109105_50410</v>
      </c>
      <c r="B12" s="256"/>
      <c r="C12" s="7"/>
      <c r="D12" s="7"/>
      <c r="E12" s="7"/>
      <c r="F12" s="7"/>
      <c r="G12" s="7"/>
      <c r="H12" s="7"/>
    </row>
    <row r="13" spans="1:8" x14ac:dyDescent="0.25">
      <c r="A13" s="227" t="s">
        <v>3</v>
      </c>
      <c r="B13" s="227"/>
      <c r="C13" s="5"/>
      <c r="D13" s="5"/>
      <c r="E13" s="5"/>
      <c r="F13" s="5"/>
      <c r="G13" s="5"/>
      <c r="H13" s="5"/>
    </row>
    <row r="14" spans="1:8" ht="18.75" x14ac:dyDescent="0.25">
      <c r="A14" s="10"/>
      <c r="B14" s="10"/>
      <c r="C14" s="10"/>
      <c r="D14" s="10"/>
      <c r="E14" s="10"/>
      <c r="F14" s="10"/>
      <c r="G14" s="10"/>
      <c r="H14" s="10"/>
    </row>
    <row r="15" spans="1:8" ht="24" customHeight="1" x14ac:dyDescent="0.25">
      <c r="A15" s="346" t="str">
        <f>'1. паспорт местоположение'!A15:C15</f>
        <v xml:space="preserve">Строительство ВЛ-10 кВ от Ф-488 для обеспечения технологического присоединения энергопринимающих устройств зерноочистительных, зернопогрузочных машин на территории бывшего колхоза "Родина" Благодарненского района </v>
      </c>
      <c r="B15" s="346"/>
      <c r="C15" s="7"/>
      <c r="D15" s="7"/>
      <c r="E15" s="7"/>
      <c r="F15" s="7"/>
      <c r="G15" s="7"/>
      <c r="H15" s="7"/>
    </row>
    <row r="16" spans="1:8" x14ac:dyDescent="0.25">
      <c r="A16" s="227" t="s">
        <v>2</v>
      </c>
      <c r="B16" s="227"/>
      <c r="C16" s="5"/>
      <c r="D16" s="5"/>
      <c r="E16" s="5"/>
      <c r="F16" s="5"/>
      <c r="G16" s="5"/>
      <c r="H16" s="5"/>
    </row>
    <row r="17" spans="1:2" x14ac:dyDescent="0.25">
      <c r="B17" s="106"/>
    </row>
    <row r="18" spans="1:2" ht="33.75" customHeight="1" x14ac:dyDescent="0.25">
      <c r="A18" s="347" t="s">
        <v>302</v>
      </c>
      <c r="B18" s="348"/>
    </row>
    <row r="19" spans="1:2" x14ac:dyDescent="0.25">
      <c r="B19" s="40"/>
    </row>
    <row r="20" spans="1:2" ht="16.5" thickBot="1" x14ac:dyDescent="0.3">
      <c r="B20" s="107"/>
    </row>
    <row r="21" spans="1:2" ht="16.5" thickBot="1" x14ac:dyDescent="0.3">
      <c r="A21" s="108" t="s">
        <v>187</v>
      </c>
      <c r="B21" s="143" t="str">
        <f>'3.3 паспорт описание'!C24</f>
        <v>ВЛ-10 кВ Ф-488 от ПС "Елизаветинская", 0,2 км</v>
      </c>
    </row>
    <row r="22" spans="1:2" ht="16.5" thickBot="1" x14ac:dyDescent="0.3">
      <c r="A22" s="108" t="s">
        <v>188</v>
      </c>
      <c r="B22" s="143" t="str">
        <f>'1. паспорт местоположение'!C26&amp;", "&amp;'1. паспорт местоположение'!C27</f>
        <v>Ставропольский край, Благодарненский район, с.Елизаветинское</v>
      </c>
    </row>
    <row r="23" spans="1:2" ht="16.5" thickBot="1" x14ac:dyDescent="0.3">
      <c r="A23" s="108" t="s">
        <v>178</v>
      </c>
      <c r="B23" s="144" t="s">
        <v>343</v>
      </c>
    </row>
    <row r="24" spans="1:2" ht="16.5" thickBot="1" x14ac:dyDescent="0.3">
      <c r="A24" s="108" t="s">
        <v>189</v>
      </c>
      <c r="B24" s="144" t="str">
        <f>'6.2. Паспорт фин осв ввод'!D45&amp;"МВА"&amp;", "&amp;'6.2. Паспорт фин осв ввод'!D47&amp;"км"</f>
        <v>0МВА, 0,2км</v>
      </c>
    </row>
    <row r="25" spans="1:2" ht="16.5" thickBot="1" x14ac:dyDescent="0.3">
      <c r="A25" s="109" t="s">
        <v>190</v>
      </c>
      <c r="B25" s="143">
        <v>2016</v>
      </c>
    </row>
    <row r="26" spans="1:2" ht="16.5" thickBot="1" x14ac:dyDescent="0.3">
      <c r="A26" s="110" t="s">
        <v>191</v>
      </c>
      <c r="B26" s="145" t="s">
        <v>448</v>
      </c>
    </row>
    <row r="27" spans="1:2" ht="29.25" thickBot="1" x14ac:dyDescent="0.3">
      <c r="A27" s="116" t="s">
        <v>446</v>
      </c>
      <c r="B27" s="210">
        <f>'6.2. Паспорт фин осв ввод'!D30*1.18</f>
        <v>0.18869935779999997</v>
      </c>
    </row>
    <row r="28" spans="1:2" ht="16.5" thickBot="1" x14ac:dyDescent="0.3">
      <c r="A28" s="112" t="s">
        <v>192</v>
      </c>
      <c r="B28" s="112" t="s">
        <v>447</v>
      </c>
    </row>
    <row r="29" spans="1:2" ht="29.25" thickBot="1" x14ac:dyDescent="0.3">
      <c r="A29" s="117" t="s">
        <v>193</v>
      </c>
      <c r="B29" s="112" t="s">
        <v>375</v>
      </c>
    </row>
    <row r="30" spans="1:2" ht="29.25" thickBot="1" x14ac:dyDescent="0.3">
      <c r="A30" s="117" t="s">
        <v>194</v>
      </c>
      <c r="B30" s="112" t="s">
        <v>375</v>
      </c>
    </row>
    <row r="31" spans="1:2" ht="16.5" thickBot="1" x14ac:dyDescent="0.3">
      <c r="A31" s="112" t="s">
        <v>195</v>
      </c>
      <c r="B31" s="112" t="s">
        <v>375</v>
      </c>
    </row>
    <row r="32" spans="1:2" ht="29.25" thickBot="1" x14ac:dyDescent="0.3">
      <c r="A32" s="117" t="s">
        <v>196</v>
      </c>
      <c r="B32" s="112" t="s">
        <v>375</v>
      </c>
    </row>
    <row r="33" spans="1:2" ht="16.5" thickBot="1" x14ac:dyDescent="0.3">
      <c r="A33" s="112" t="s">
        <v>197</v>
      </c>
      <c r="B33" s="112" t="s">
        <v>375</v>
      </c>
    </row>
    <row r="34" spans="1:2" ht="16.5" thickBot="1" x14ac:dyDescent="0.3">
      <c r="A34" s="112" t="s">
        <v>198</v>
      </c>
      <c r="B34" s="112" t="s">
        <v>375</v>
      </c>
    </row>
    <row r="35" spans="1:2" ht="16.5" thickBot="1" x14ac:dyDescent="0.3">
      <c r="A35" s="112" t="s">
        <v>199</v>
      </c>
      <c r="B35" s="112" t="s">
        <v>375</v>
      </c>
    </row>
    <row r="36" spans="1:2" ht="16.5" thickBot="1" x14ac:dyDescent="0.3">
      <c r="A36" s="112" t="s">
        <v>200</v>
      </c>
      <c r="B36" s="112" t="s">
        <v>375</v>
      </c>
    </row>
    <row r="37" spans="1:2" ht="29.25" thickBot="1" x14ac:dyDescent="0.3">
      <c r="A37" s="117" t="s">
        <v>201</v>
      </c>
      <c r="B37" s="112" t="s">
        <v>375</v>
      </c>
    </row>
    <row r="38" spans="1:2" ht="16.5" thickBot="1" x14ac:dyDescent="0.3">
      <c r="A38" s="112" t="s">
        <v>197</v>
      </c>
      <c r="B38" s="112" t="s">
        <v>375</v>
      </c>
    </row>
    <row r="39" spans="1:2" ht="16.5" thickBot="1" x14ac:dyDescent="0.3">
      <c r="A39" s="112" t="s">
        <v>198</v>
      </c>
      <c r="B39" s="112" t="s">
        <v>375</v>
      </c>
    </row>
    <row r="40" spans="1:2" ht="16.5" thickBot="1" x14ac:dyDescent="0.3">
      <c r="A40" s="112" t="s">
        <v>199</v>
      </c>
      <c r="B40" s="112" t="s">
        <v>375</v>
      </c>
    </row>
    <row r="41" spans="1:2" ht="16.5" thickBot="1" x14ac:dyDescent="0.3">
      <c r="A41" s="112" t="s">
        <v>200</v>
      </c>
      <c r="B41" s="112" t="s">
        <v>375</v>
      </c>
    </row>
    <row r="42" spans="1:2" ht="29.25" thickBot="1" x14ac:dyDescent="0.3">
      <c r="A42" s="117" t="s">
        <v>202</v>
      </c>
      <c r="B42" s="112" t="s">
        <v>375</v>
      </c>
    </row>
    <row r="43" spans="1:2" ht="16.5" thickBot="1" x14ac:dyDescent="0.3">
      <c r="A43" s="112" t="s">
        <v>197</v>
      </c>
      <c r="B43" s="112" t="s">
        <v>375</v>
      </c>
    </row>
    <row r="44" spans="1:2" ht="16.5" thickBot="1" x14ac:dyDescent="0.3">
      <c r="A44" s="112" t="s">
        <v>198</v>
      </c>
      <c r="B44" s="112" t="s">
        <v>375</v>
      </c>
    </row>
    <row r="45" spans="1:2" ht="16.5" thickBot="1" x14ac:dyDescent="0.3">
      <c r="A45" s="112" t="s">
        <v>199</v>
      </c>
      <c r="B45" s="112" t="s">
        <v>375</v>
      </c>
    </row>
    <row r="46" spans="1:2" ht="16.5" thickBot="1" x14ac:dyDescent="0.3">
      <c r="A46" s="112" t="s">
        <v>200</v>
      </c>
      <c r="B46" s="112" t="s">
        <v>375</v>
      </c>
    </row>
    <row r="47" spans="1:2" ht="29.25" thickBot="1" x14ac:dyDescent="0.3">
      <c r="A47" s="111" t="s">
        <v>203</v>
      </c>
      <c r="B47" s="112" t="s">
        <v>375</v>
      </c>
    </row>
    <row r="48" spans="1:2" ht="16.5" thickBot="1" x14ac:dyDescent="0.3">
      <c r="A48" s="113" t="s">
        <v>195</v>
      </c>
      <c r="B48" s="112" t="s">
        <v>375</v>
      </c>
    </row>
    <row r="49" spans="1:2" ht="16.5" thickBot="1" x14ac:dyDescent="0.3">
      <c r="A49" s="113" t="s">
        <v>204</v>
      </c>
      <c r="B49" s="112" t="s">
        <v>375</v>
      </c>
    </row>
    <row r="50" spans="1:2" ht="16.5" thickBot="1" x14ac:dyDescent="0.3">
      <c r="A50" s="113" t="s">
        <v>205</v>
      </c>
      <c r="B50" s="112" t="s">
        <v>375</v>
      </c>
    </row>
    <row r="51" spans="1:2" ht="16.5" thickBot="1" x14ac:dyDescent="0.3">
      <c r="A51" s="113" t="s">
        <v>206</v>
      </c>
      <c r="B51" s="112" t="s">
        <v>375</v>
      </c>
    </row>
    <row r="52" spans="1:2" ht="16.5" thickBot="1" x14ac:dyDescent="0.3">
      <c r="A52" s="109" t="s">
        <v>207</v>
      </c>
      <c r="B52" s="112" t="s">
        <v>375</v>
      </c>
    </row>
    <row r="53" spans="1:2" ht="16.5" thickBot="1" x14ac:dyDescent="0.3">
      <c r="A53" s="109" t="s">
        <v>208</v>
      </c>
      <c r="B53" s="112" t="s">
        <v>375</v>
      </c>
    </row>
    <row r="54" spans="1:2" ht="16.5" thickBot="1" x14ac:dyDescent="0.3">
      <c r="A54" s="109" t="s">
        <v>209</v>
      </c>
      <c r="B54" s="112" t="s">
        <v>375</v>
      </c>
    </row>
    <row r="55" spans="1:2" ht="16.5" thickBot="1" x14ac:dyDescent="0.3">
      <c r="A55" s="110" t="s">
        <v>210</v>
      </c>
      <c r="B55" s="112" t="s">
        <v>375</v>
      </c>
    </row>
    <row r="56" spans="1:2" x14ac:dyDescent="0.25">
      <c r="A56" s="111" t="s">
        <v>211</v>
      </c>
      <c r="B56" s="343" t="s">
        <v>375</v>
      </c>
    </row>
    <row r="57" spans="1:2" x14ac:dyDescent="0.25">
      <c r="A57" s="114" t="s">
        <v>212</v>
      </c>
      <c r="B57" s="344"/>
    </row>
    <row r="58" spans="1:2" x14ac:dyDescent="0.25">
      <c r="A58" s="114" t="s">
        <v>213</v>
      </c>
      <c r="B58" s="344"/>
    </row>
    <row r="59" spans="1:2" x14ac:dyDescent="0.25">
      <c r="A59" s="114" t="s">
        <v>214</v>
      </c>
      <c r="B59" s="344"/>
    </row>
    <row r="60" spans="1:2" x14ac:dyDescent="0.25">
      <c r="A60" s="114" t="s">
        <v>215</v>
      </c>
      <c r="B60" s="344"/>
    </row>
    <row r="61" spans="1:2" ht="16.5" thickBot="1" x14ac:dyDescent="0.3">
      <c r="A61" s="115" t="s">
        <v>216</v>
      </c>
      <c r="B61" s="345"/>
    </row>
    <row r="62" spans="1:2" ht="30.75" thickBot="1" x14ac:dyDescent="0.3">
      <c r="A62" s="113" t="s">
        <v>217</v>
      </c>
      <c r="B62" s="149" t="s">
        <v>375</v>
      </c>
    </row>
    <row r="63" spans="1:2" ht="29.25" thickBot="1" x14ac:dyDescent="0.3">
      <c r="A63" s="109" t="s">
        <v>218</v>
      </c>
      <c r="B63" s="149" t="s">
        <v>375</v>
      </c>
    </row>
    <row r="64" spans="1:2" ht="16.5" thickBot="1" x14ac:dyDescent="0.3">
      <c r="A64" s="113" t="s">
        <v>195</v>
      </c>
      <c r="B64" s="149" t="s">
        <v>375</v>
      </c>
    </row>
    <row r="65" spans="1:2" ht="16.5" thickBot="1" x14ac:dyDescent="0.3">
      <c r="A65" s="113" t="s">
        <v>219</v>
      </c>
      <c r="B65" s="149" t="s">
        <v>375</v>
      </c>
    </row>
    <row r="66" spans="1:2" ht="16.5" thickBot="1" x14ac:dyDescent="0.3">
      <c r="A66" s="113" t="s">
        <v>220</v>
      </c>
      <c r="B66" s="149" t="s">
        <v>375</v>
      </c>
    </row>
    <row r="67" spans="1:2" ht="16.5" thickBot="1" x14ac:dyDescent="0.3">
      <c r="A67" s="118" t="s">
        <v>221</v>
      </c>
      <c r="B67" s="150" t="s">
        <v>375</v>
      </c>
    </row>
    <row r="68" spans="1:2" ht="16.5" thickBot="1" x14ac:dyDescent="0.3">
      <c r="A68" s="109" t="s">
        <v>222</v>
      </c>
      <c r="B68" s="151" t="s">
        <v>375</v>
      </c>
    </row>
    <row r="69" spans="1:2" ht="16.5" thickBot="1" x14ac:dyDescent="0.3">
      <c r="A69" s="114" t="s">
        <v>223</v>
      </c>
      <c r="B69" s="152" t="s">
        <v>375</v>
      </c>
    </row>
    <row r="70" spans="1:2" ht="16.5" thickBot="1" x14ac:dyDescent="0.3">
      <c r="A70" s="114" t="s">
        <v>224</v>
      </c>
      <c r="B70" s="152" t="s">
        <v>375</v>
      </c>
    </row>
    <row r="71" spans="1:2" ht="16.5" thickBot="1" x14ac:dyDescent="0.3">
      <c r="A71" s="114" t="s">
        <v>225</v>
      </c>
      <c r="B71" s="152" t="s">
        <v>375</v>
      </c>
    </row>
    <row r="72" spans="1:2" ht="29.25" thickBot="1" x14ac:dyDescent="0.3">
      <c r="A72" s="119" t="s">
        <v>226</v>
      </c>
      <c r="B72" s="153" t="s">
        <v>375</v>
      </c>
    </row>
    <row r="73" spans="1:2" ht="28.5" x14ac:dyDescent="0.25">
      <c r="A73" s="111" t="s">
        <v>227</v>
      </c>
      <c r="B73" s="343" t="s">
        <v>375</v>
      </c>
    </row>
    <row r="74" spans="1:2" x14ac:dyDescent="0.25">
      <c r="A74" s="114" t="s">
        <v>228</v>
      </c>
      <c r="B74" s="344"/>
    </row>
    <row r="75" spans="1:2" x14ac:dyDescent="0.25">
      <c r="A75" s="114" t="s">
        <v>229</v>
      </c>
      <c r="B75" s="344"/>
    </row>
    <row r="76" spans="1:2" x14ac:dyDescent="0.25">
      <c r="A76" s="114" t="s">
        <v>230</v>
      </c>
      <c r="B76" s="344"/>
    </row>
    <row r="77" spans="1:2" x14ac:dyDescent="0.25">
      <c r="A77" s="114" t="s">
        <v>231</v>
      </c>
      <c r="B77" s="344"/>
    </row>
    <row r="78" spans="1:2" ht="16.5" thickBot="1" x14ac:dyDescent="0.3">
      <c r="A78" s="120" t="s">
        <v>232</v>
      </c>
      <c r="B78" s="345"/>
    </row>
    <row r="81" spans="1:2" x14ac:dyDescent="0.25">
      <c r="A81" s="121"/>
      <c r="B81" s="122"/>
    </row>
    <row r="82" spans="1:2" x14ac:dyDescent="0.25">
      <c r="B82" s="123"/>
    </row>
    <row r="83" spans="1:2" x14ac:dyDescent="0.25">
      <c r="B83" s="124"/>
    </row>
  </sheetData>
  <mergeCells count="11">
    <mergeCell ref="A12:B12"/>
    <mergeCell ref="A5:B5"/>
    <mergeCell ref="A7:B7"/>
    <mergeCell ref="A9:B9"/>
    <mergeCell ref="A10:B10"/>
    <mergeCell ref="B73:B78"/>
    <mergeCell ref="A13:B13"/>
    <mergeCell ref="A15:B15"/>
    <mergeCell ref="A16:B16"/>
    <mergeCell ref="A18:B18"/>
    <mergeCell ref="B56:B61"/>
  </mergeCells>
  <phoneticPr fontId="0" type="noConversion"/>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2016-05-06T10:52:38Z</cp:lastPrinted>
  <dcterms:created xsi:type="dcterms:W3CDTF">2015-08-16T15:31:05Z</dcterms:created>
  <dcterms:modified xsi:type="dcterms:W3CDTF">2016-11-09T12:53:56Z</dcterms:modified>
</cp:coreProperties>
</file>